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heckCompatibility="1"/>
  <bookViews>
    <workbookView xWindow="0" yWindow="0" windowWidth="12240" windowHeight="7755" firstSheet="4" activeTab="12"/>
  </bookViews>
  <sheets>
    <sheet name="Listado de indicadores " sheetId="16" r:id="rId1"/>
    <sheet name="001 evidencias" sheetId="20" r:id="rId2"/>
    <sheet name="001" sheetId="10" r:id="rId3"/>
    <sheet name="002 evidencias" sheetId="21" r:id="rId4"/>
    <sheet name="002" sheetId="9" r:id="rId5"/>
    <sheet name="003 evidencias" sheetId="22" r:id="rId6"/>
    <sheet name="003" sheetId="11" r:id="rId7"/>
    <sheet name="004 evidencias" sheetId="17" r:id="rId8"/>
    <sheet name="004" sheetId="14" r:id="rId9"/>
    <sheet name="005 evidencias" sheetId="18" r:id="rId10"/>
    <sheet name="005" sheetId="15" r:id="rId11"/>
    <sheet name="006 evidencias" sheetId="19" r:id="rId12"/>
    <sheet name="006" sheetId="13" r:id="rId13"/>
  </sheets>
  <definedNames>
    <definedName name="_xlnm.Print_Area" localSheetId="2">'001'!$A$1:$V$23</definedName>
    <definedName name="_xlnm.Print_Area" localSheetId="4">'002'!$A$1:$L$20</definedName>
    <definedName name="_xlnm.Print_Area" localSheetId="6">'003'!$A$1:$L$19</definedName>
    <definedName name="_xlnm.Print_Area" localSheetId="8">'004'!$A$1:$L$22</definedName>
    <definedName name="_xlnm.Print_Area" localSheetId="10">'005'!$A$1:$L$19</definedName>
    <definedName name="_xlnm.Print_Area" localSheetId="12">'006'!$A$1:$L$18</definedName>
  </definedNames>
  <calcPr calcId="124519"/>
  <fileRecoveryPr autoRecover="0"/>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7" i="17"/>
  <c r="B9" i="18" l="1"/>
  <c r="B12" s="1"/>
  <c r="B22" i="20"/>
  <c r="B4" i="22" l="1"/>
  <c r="B6" s="1"/>
  <c r="B11" i="21"/>
  <c r="B9"/>
  <c r="B25" i="20"/>
  <c r="B10" i="17"/>
  <c r="B12" s="1"/>
  <c r="C15" i="13"/>
  <c r="B15" i="9"/>
  <c r="C15"/>
  <c r="E15" i="10"/>
  <c r="E15" i="15"/>
  <c r="B2" i="16" l="1"/>
  <c r="D16" i="13"/>
  <c r="D17"/>
  <c r="D18"/>
  <c r="D15"/>
  <c r="D16" i="15"/>
  <c r="D17"/>
  <c r="D18"/>
  <c r="D15"/>
  <c r="D16" i="14"/>
  <c r="D17"/>
  <c r="D18"/>
  <c r="D15"/>
  <c r="D16" i="11"/>
  <c r="D17"/>
  <c r="D18"/>
  <c r="D15"/>
  <c r="D16" i="9"/>
  <c r="D17"/>
  <c r="D18"/>
  <c r="D15"/>
  <c r="D16" i="10"/>
  <c r="D17"/>
  <c r="D18"/>
  <c r="D15"/>
  <c r="E18" i="15" l="1"/>
  <c r="E17"/>
  <c r="E16"/>
  <c r="D2"/>
  <c r="E18" i="14"/>
  <c r="E17"/>
  <c r="E16"/>
  <c r="E15"/>
  <c r="D2"/>
  <c r="D2" i="13" l="1"/>
  <c r="D2" i="11"/>
  <c r="D2" i="9"/>
  <c r="E18" i="13" l="1"/>
  <c r="E17"/>
  <c r="E16"/>
  <c r="E15"/>
  <c r="E18" i="11"/>
  <c r="E17"/>
  <c r="E16"/>
  <c r="E15"/>
  <c r="E17" i="9" l="1"/>
  <c r="E18"/>
  <c r="E18" i="10" l="1"/>
  <c r="E17"/>
  <c r="E16"/>
  <c r="E16" i="9" l="1"/>
  <c r="E15"/>
</calcChain>
</file>

<file path=xl/sharedStrings.xml><?xml version="1.0" encoding="utf-8"?>
<sst xmlns="http://schemas.openxmlformats.org/spreadsheetml/2006/main" count="381" uniqueCount="149">
  <si>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</si>
  <si>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</si>
  <si>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</si>
  <si>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</si>
  <si>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</si>
  <si>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</si>
  <si>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</si>
  <si>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</si>
  <si>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</si>
  <si>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</si>
  <si>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</si>
  <si>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</si>
  <si>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</si>
  <si>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</si>
  <si>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</si>
  <si>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</si>
  <si>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</si>
  <si>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</si>
  <si>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</si>
  <si>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</si>
  <si>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</si>
  <si>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</si>
  <si>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</si>
  <si>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</si>
  <si>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</si>
  <si>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</si>
  <si>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</si>
  <si>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</si>
  <si>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</si>
  <si>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</si>
  <si>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</si>
  <si>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</si>
  <si>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</si>
  <si>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Codigo del Indicador</t>
  </si>
  <si>
    <t>Nombre del Indicador</t>
  </si>
  <si>
    <t>TIPO DE INDICADOR</t>
  </si>
  <si>
    <t xml:space="preserve">EFICACIA </t>
  </si>
  <si>
    <t>Pertinencia del indicador</t>
  </si>
  <si>
    <t>Mayor o Igual a 95%</t>
  </si>
  <si>
    <t>porcentaje</t>
  </si>
  <si>
    <t>Anual</t>
  </si>
  <si>
    <t>CUMPLIMIENTO METAS AL PLAN DE DESARROLLO</t>
  </si>
  <si>
    <t>EFICIENCIA</t>
  </si>
  <si>
    <t>Garantizar que las metas al plan de Desarrollo se cumplan</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</si>
  <si>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</si>
  <si>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PROCESO GESTIÓN AGROPECUARIA Y SOSTENIBLE</t>
  </si>
  <si>
    <t xml:space="preserve">PRODUCTORES AGROPECUARIOS CAPACITADOS Y BENEFICIADOS CON EL SERVICIO DE ASISTENCIA TECNICA </t>
  </si>
  <si>
    <t>Proyectos de la secretaria</t>
  </si>
  <si>
    <t xml:space="preserve">Secretario de Agropecuria </t>
  </si>
  <si>
    <t xml:space="preserve">
Se estipula una programación de capacitaciones y asistencia a los productores agricolas del departamento pero no se llevan estadisticas de estas paara este hecho se maneja este indicador </t>
  </si>
  <si>
    <t>Recopilar la información necesaria para los datos requeridos para los datos necesarios para el indicador como lo son :
Informes de ejecución de contratos (Contratitas y Supervisor)
Registros de Asistencia a Capacitaciones
Tablas individuales de capacitaación y asistencia
Consolidado de estadisticas para el manejo de las actividades en asistencia tecnia</t>
  </si>
  <si>
    <t>Regular
Desde 85% hasta 94%</t>
  </si>
  <si>
    <t>Malo
Menor a 84%</t>
  </si>
  <si>
    <t>Garantizar los recursos necesarios para el desarrollo de las actividades programadas de la secretaria</t>
  </si>
  <si>
    <t>Medir la gestión para conseguir los recursos para poder efectuar cabalmente las actividades programadas en la secretaria</t>
  </si>
  <si>
    <t>Recursos apalancados para la dimension ambiental y economico productivo obtenidos duante la gestión en el periodo/ Apalancamiento de recursos apropiados programados de la dimensión economica y ambiental</t>
  </si>
  <si>
    <t>Verificar las fuentes de fianaciaación de la dimensión ambiental y economico productivo y realizar apalancamiento de dichos recursos</t>
  </si>
  <si>
    <t>est</t>
  </si>
  <si>
    <t>Recursos apalancados para la dimensión ambiental y economio productivo durante la gestión en el periodo 
Apalancamiento de Recursos Apropiados programados de la dimensión economica ambiental</t>
  </si>
  <si>
    <t>Presupuesto Asignado por vigencia</t>
  </si>
  <si>
    <t>Mayor o Igual a 85%</t>
  </si>
  <si>
    <t>Entre 75% y 84,9%</t>
  </si>
  <si>
    <t>APOYO A LAS CAMPAÑAS DE SANIDAD ANIMAL</t>
  </si>
  <si>
    <t>Garantizar el apoyo a la Salubridad del Departamento promoviendo campañas de vacunación animal</t>
  </si>
  <si>
    <t>Es unindicador que nos mide la gestión y el cumplimiento de la administraccion departamental en cuanto las metas establecidas en apoyo a la sanidad animal</t>
  </si>
  <si>
    <t>el numerador nos indica cuantas campañas realizadas por los municipios, institutos descentralizados realizan y cuantos son apoyados por la administraccion Departamental
el Denominador nos indica el total de campañas programadas en una viegencia</t>
  </si>
  <si>
    <t>Recolectar información de la programcaión a nivel departamental de las campañas programadas de sanidad ambiental
Realizar cronograma de cuales de esas campañas la entidad apoyara
Verificar cumplimiento de cronograma de apoyo
Listados de asistencia y fotografias</t>
  </si>
  <si>
    <t>Proyectos de la Secretara
Reportes del ICA</t>
  </si>
  <si>
    <t>Entre 80% y 94,9%</t>
  </si>
  <si>
    <t>Menro o igual 79,9%</t>
  </si>
  <si>
    <t>Número de campañas apoyadas/Número de Campañas de Sanidad Animal Programadas</t>
  </si>
  <si>
    <t>APOYO AL ESTABLECIMIENTO DE NUEVAS AREAS DESTINADAS A CULTIVOS AGRICOLAS, ACTIVIDAD PECUARIA Y FORESTAL</t>
  </si>
  <si>
    <t>EFECTIVIDAD</t>
  </si>
  <si>
    <t>Monitorear las metas estipuladas en el plan de desarrollo relacionados a nuevas areas destinadas a cultivos forestales, actividad pecuaria y forestal</t>
  </si>
  <si>
    <r>
      <rPr>
        <b/>
        <sz val="10"/>
        <rFont val="Arial"/>
        <family val="2"/>
      </rPr>
      <t>Numerador:</t>
    </r>
    <r>
      <rPr>
        <sz val="10"/>
        <rFont val="Arial"/>
        <family val="2"/>
      </rPr>
      <t xml:space="preserve"> cantidad de hectareas nuevas y mejoradas por la intervención de la secretaria en la vigencia
</t>
    </r>
    <r>
      <rPr>
        <b/>
        <sz val="10"/>
        <rFont val="Arial"/>
        <family val="2"/>
      </rPr>
      <t xml:space="preserve">Denominador: </t>
    </r>
    <r>
      <rPr>
        <sz val="10"/>
        <rFont val="Arial"/>
        <family val="2"/>
      </rPr>
      <t>total de hectareas que se programaron como nuevas y mejoradas en el cuatrenio</t>
    </r>
  </si>
  <si>
    <t xml:space="preserve">Revisar lo planeado en el plan de desarrollo, y revisar estadisticamente con los proyectos ejecutados para el mejoramiento e intervencion de hectareas nuevas 
Revisar informes de Contratistas </t>
  </si>
  <si>
    <t>Número de hectareas nuevas y mejoradas /Número de hectaresas nuevas programadas en el periodo de gobierno</t>
  </si>
  <si>
    <t>Informes de ejecución</t>
  </si>
  <si>
    <t>Entre 85% y 94,9%</t>
  </si>
  <si>
    <t>Garantizar parte de las Metas planeadas al plan de desarrollo</t>
  </si>
  <si>
    <t>Monitorear las metas estipuladas en el plan de desarrollo relacionados con la priorización de las empresas agroindustriales del Departamento</t>
  </si>
  <si>
    <r>
      <rPr>
        <b/>
        <sz val="10"/>
        <rFont val="Arial"/>
        <family val="2"/>
      </rPr>
      <t>Numerador:</t>
    </r>
    <r>
      <rPr>
        <sz val="10"/>
        <rFont val="Arial"/>
        <family val="2"/>
      </rPr>
      <t xml:space="preserve"> cantidad de empresas agroindustriales que la entidad a priorizado para intervención
</t>
    </r>
    <r>
      <rPr>
        <b/>
        <sz val="10"/>
        <rFont val="Arial"/>
        <family val="2"/>
      </rPr>
      <t xml:space="preserve">Denominador: </t>
    </r>
    <r>
      <rPr>
        <sz val="10"/>
        <rFont val="Arial"/>
        <family val="2"/>
      </rPr>
      <t>El total de empresas agroindustriales que se fortalecieron</t>
    </r>
  </si>
  <si>
    <t>Informes de Ejecución</t>
  </si>
  <si>
    <t>FORTALECIMIENTO DEL SECTOR EMPRESARIAL Y AGROINDUSTRIAL</t>
  </si>
  <si>
    <t>Informes de ejecución de proyectoes</t>
  </si>
  <si>
    <t>Recursos asignados en los programas y convenios de la secretaria/Total de Recursos Asignados y Ejecutados de la Secretaria</t>
  </si>
  <si>
    <t>Monitorear el cumplimiento de los plasmado en el plan de desarrollo por cada una de las secretaria</t>
  </si>
  <si>
    <r>
      <rPr>
        <b/>
        <sz val="10"/>
        <rFont val="Arial"/>
        <family val="2"/>
      </rPr>
      <t>Numerador:</t>
    </r>
    <r>
      <rPr>
        <sz val="10"/>
        <rFont val="Arial"/>
        <family val="2"/>
      </rPr>
      <t xml:space="preserve"> Porcentaje de cumplimiento por programas y proyectos de la secretaria
</t>
    </r>
    <r>
      <rPr>
        <b/>
        <sz val="10"/>
        <rFont val="Arial"/>
        <family val="2"/>
      </rPr>
      <t xml:space="preserve">Denominador: </t>
    </r>
    <r>
      <rPr>
        <sz val="10"/>
        <rFont val="Arial"/>
        <family val="2"/>
      </rPr>
      <t>Estipular las metas de cada programa y meta del plan de desarrollo por intervencion en las secretarias</t>
    </r>
  </si>
  <si>
    <t xml:space="preserve">Secretario de Desarrollo Agropecuario y sostenible </t>
  </si>
  <si>
    <t xml:space="preserve">LISTADO DE INDICADORES </t>
  </si>
  <si>
    <t>INICIADA</t>
  </si>
  <si>
    <t>CULMINADA</t>
  </si>
  <si>
    <t>SIN INICIAR</t>
  </si>
  <si>
    <t>Menor 75%</t>
  </si>
  <si>
    <t>Medir el nivel de cobertura en la prestación del servicio de asistencia tecnica y capacitación a productores agropecuarios.</t>
  </si>
  <si>
    <t xml:space="preserve">Secretario de despacho y equipo tecnico </t>
  </si>
  <si>
    <t>Semestral</t>
  </si>
  <si>
    <t>Número de productores capacitados y asistidos en la vigencia/ Numero de productores programados para capacitación y asistencia tecnica</t>
  </si>
  <si>
    <t>El indicacor mide la gestión de la Secretaria de ofrecer capacitación y asistencia técnica a los productores agricolas.
Numerador: Cantidad de productores beneficiados 
Denominador: Programación de Capacitaciones y asistencia técnica</t>
  </si>
  <si>
    <t>DESEMPEÑO EN LA GESTIÓN DE RECURSOS DE LA DIMENSIÓN ECONOMICA, PRODUCTIVA y NATURAL</t>
  </si>
  <si>
    <t>Entre 75% y 94,9%</t>
  </si>
  <si>
    <t>Menor al 74,9%</t>
  </si>
  <si>
    <t>Entre 75% hasta 94,9%</t>
  </si>
  <si>
    <t>Menor o Igual 74,9%</t>
  </si>
  <si>
    <t>Numero de empresas agroindustriales priorizadas /número de empresas agroindustriales fortalecidas</t>
  </si>
  <si>
    <t>La secretaria logro gestionar recursos economicos con el MADR para la ejecucion de 10 proyectos de alianzas donde adicionalmente se registro aportes de los municipio, productores y otras instituciones. Asi mismo, se logro gestionar recursos para la suscripcion de un convenio de asociacion con Prosperidad Social</t>
  </si>
  <si>
    <t>La secretaria logro apoyar la realizacion de dos campañas sanitarias a nivel departamental dando cumplimiento a la meta programada</t>
  </si>
  <si>
    <t>La secretaria logro ejecutar la totalidad de los recursos asignados para la vigencia 2016; sin embargo, esta asignacion solo correspondio a un 60% de lo programado</t>
  </si>
  <si>
    <t xml:space="preserve">Que sean asignados los recursos programados en su totalidad </t>
  </si>
  <si>
    <t>Secretario de Desarrollo Agropecuario y Sostenible</t>
  </si>
  <si>
    <t>Establecimiento de cultivos</t>
  </si>
  <si>
    <t>TOTAL DE HECTÁREAS ATENDIDAS</t>
  </si>
  <si>
    <t>Sacha contrato 680 de 2017</t>
  </si>
  <si>
    <t>cacao</t>
  </si>
  <si>
    <t>Pastos</t>
  </si>
  <si>
    <t>Establecimento de yuca</t>
  </si>
  <si>
    <t>establecimientode frutales</t>
  </si>
  <si>
    <t>TOTALES</t>
  </si>
  <si>
    <t>Meta 2018</t>
  </si>
  <si>
    <t>Apoyo establecimiento de cultivos y recoleccion de arrroz conveno 261 de 2014</t>
  </si>
  <si>
    <t>Evaluacion de I y II Semestre del año 2018, con proyecto de fometo de cultivos de sacha inchi, yuca , cacao , pastos y fomentoy recoleccion de arroz por intermedio del convenio de CEPROAR</t>
  </si>
  <si>
    <t>Menor o igual 84,9%</t>
  </si>
  <si>
    <t>Evaluacion de I y II Semestre del año 2018, con proyectos de fometo de cultivos de sacha inchi, yuca , cacao , pastos y fomentoy recoleccion de arroz por intermedio del convenio con CEPROAR</t>
  </si>
  <si>
    <t>PRODUCTORES CAPACITADOS Y ASISTIDOS</t>
  </si>
  <si>
    <t>TOTAL</t>
  </si>
  <si>
    <t>Aftosa</t>
  </si>
  <si>
    <t xml:space="preserve">ferias </t>
  </si>
  <si>
    <t>APOYO AL FOMENTO DE LAS CAPACIDADES PRODUCTIVAS AGROPECUARIAS DE LA FUNDACIÓN DE COMUNIDADES NEGRAS</t>
  </si>
  <si>
    <t xml:space="preserve">APOYO AL CUMPLIMIENTO DE LA NORMATIVIDAD AMBIENTAL </t>
  </si>
  <si>
    <t>APOYO A CAMPAÑAS DE PROMOCIÓN DE LOS DERECHOS DE LOS ANIMALES</t>
  </si>
  <si>
    <t>Fortalecimiento Sector Porcícola</t>
  </si>
  <si>
    <t>Fortalecimiento de los sistemas de producción apicola</t>
  </si>
  <si>
    <t>Fortalecimiento de la productividad de la cadena carne leche</t>
  </si>
  <si>
    <t>Fortalecimiento de las actividades de educación ambiental</t>
  </si>
  <si>
    <t>La meta supero el 317% teniendo en cuenta queaumento el numero de beneficiarios en capacitacion y aistencia tecnica en los diferentes proyectos formulados en la vigencia</t>
  </si>
  <si>
    <t>Evaluacion de I y II Semestre del año 2018, con proyectos con componente de capacitacion y asistencia tecnica como:Fortalecimiento de los sistemas de producción apicola,  ferias, normatividad ambiental, educación ambiental, campañas de promoción defensa de los animales, entre otros.</t>
  </si>
  <si>
    <t>EMPRESAS FORTALECIDAS</t>
  </si>
  <si>
    <t>La secretaria logro apoyar el fortalecimiento del sectorEmpresarial y agroindustrial a traves de la capacitacion y asistencia tecnica</t>
  </si>
  <si>
    <t>Evaluacion de I y II Semestre del año 2018, con agremiaciones como ASOPROFUSA para el fomento y transformacion de frutas. Y Para el fotalecimiento de la asociacion ASOCATARA para el fomento y beneficio del grano del cacao.</t>
  </si>
  <si>
    <t>ASOGANADEROS</t>
  </si>
  <si>
    <t>ASOVERGEL</t>
  </si>
  <si>
    <t>APROFRUSA</t>
  </si>
  <si>
    <t>ASOCATARA</t>
  </si>
  <si>
    <t>Finagro, cacao, platano, maracuya, yuca, citricos, aguacate</t>
  </si>
  <si>
    <t>Se alcanza una meta  del 98,68 % de lo programado</t>
  </si>
  <si>
    <t>CAMPAÑAS REALIZADAS</t>
  </si>
  <si>
    <t>APOYO A CAMPAÑAS DE SANIDADE ANIMAL</t>
  </si>
  <si>
    <t xml:space="preserve">TOTAL </t>
  </si>
  <si>
    <t>CONTRATO DE APOYO A CAMPAÑAS DE SANIDAD ANIMAL</t>
  </si>
</sst>
</file>

<file path=xl/styles.xml><?xml version="1.0" encoding="utf-8"?>
<styleSheet xmlns="http://schemas.openxmlformats.org/spreadsheetml/2006/main">
  <numFmts count="1">
    <numFmt numFmtId="43" formatCode="_(* #,##0.00_);_(* \(#,##0.00\);_(* &quot;-&quot;??_);_(@_)"/>
  </numFmts>
  <fonts count="9">
    <font>
      <sz val="10"/>
      <name val="Arial"/>
    </font>
    <font>
      <sz val="11"/>
      <color theme="1"/>
      <name val="Calibri"/>
      <family val="2"/>
      <scheme val="minor"/>
    </font>
    <font>
      <b/>
      <sz val="10"/>
      <name val="Arial"/>
      <family val="2"/>
    </font>
    <font>
      <b/>
      <sz val="11"/>
      <name val="Arial"/>
      <family val="2"/>
    </font>
    <font>
      <sz val="10"/>
      <name val="Arial"/>
      <family val="2"/>
    </font>
    <font>
      <sz val="10"/>
      <name val="Arial"/>
      <family val="2"/>
    </font>
    <font>
      <u/>
      <sz val="10"/>
      <color theme="10"/>
      <name val="Arial"/>
      <family val="2"/>
    </font>
    <font>
      <b/>
      <sz val="10"/>
      <color rgb="FF000000"/>
      <name val="Arial"/>
      <family val="2"/>
    </font>
    <font>
      <sz val="10"/>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rgb="FFC4D79B"/>
        <bgColor indexed="64"/>
      </patternFill>
    </fill>
  </fills>
  <borders count="1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s>
  <cellStyleXfs count="5">
    <xf numFmtId="0" fontId="0" fillId="0" borderId="0"/>
    <xf numFmtId="9" fontId="4" fillId="0" borderId="0" applyFont="0" applyFill="0" applyBorder="0" applyAlignment="0" applyProtection="0"/>
    <xf numFmtId="0" fontId="6" fillId="0" borderId="0" applyNumberFormat="0" applyFill="0" applyBorder="0" applyAlignment="0" applyProtection="0">
      <alignment vertical="top"/>
      <protection locked="0"/>
    </xf>
    <xf numFmtId="43" fontId="4" fillId="0" borderId="0" applyFont="0" applyFill="0" applyBorder="0" applyAlignment="0" applyProtection="0"/>
    <xf numFmtId="0" fontId="1" fillId="0" borderId="0"/>
  </cellStyleXfs>
  <cellXfs count="95">
    <xf numFmtId="0" fontId="0" fillId="0" borderId="0" xfId="0"/>
    <xf numFmtId="0" fontId="3" fillId="0" borderId="1" xfId="0" applyFont="1" applyBorder="1" applyAlignment="1">
      <alignment vertical="center" wrapText="1"/>
    </xf>
    <xf numFmtId="0" fontId="2" fillId="0" borderId="2" xfId="0" applyFont="1" applyBorder="1" applyAlignment="1">
      <alignment vertical="center" wrapText="1"/>
    </xf>
    <xf numFmtId="0" fontId="0" fillId="0" borderId="0" xfId="0" applyAlignment="1">
      <alignment horizontal="center" vertical="center"/>
    </xf>
    <xf numFmtId="0" fontId="5" fillId="8" borderId="7" xfId="0" applyFont="1" applyFill="1" applyBorder="1" applyAlignment="1">
      <alignment horizontal="center" vertical="center"/>
    </xf>
    <xf numFmtId="0" fontId="2" fillId="6" borderId="7" xfId="0" applyFont="1" applyFill="1" applyBorder="1" applyAlignment="1">
      <alignment horizontal="center" vertical="center" wrapText="1"/>
    </xf>
    <xf numFmtId="0" fontId="0" fillId="0" borderId="7" xfId="0" applyBorder="1" applyAlignment="1">
      <alignment horizontal="center" vertical="center"/>
    </xf>
    <xf numFmtId="0" fontId="3" fillId="0" borderId="1" xfId="0" applyFont="1" applyBorder="1" applyAlignment="1" applyProtection="1">
      <alignment vertical="center" wrapText="1"/>
      <protection locked="0"/>
    </xf>
    <xf numFmtId="0" fontId="0" fillId="0" borderId="0" xfId="0" applyProtection="1">
      <protection locked="0"/>
    </xf>
    <xf numFmtId="0" fontId="2" fillId="0" borderId="2" xfId="0" applyFont="1" applyBorder="1" applyAlignment="1" applyProtection="1">
      <alignment vertical="center" wrapText="1"/>
      <protection locked="0"/>
    </xf>
    <xf numFmtId="0" fontId="2" fillId="6" borderId="2" xfId="0" applyFont="1" applyFill="1" applyBorder="1" applyAlignment="1" applyProtection="1">
      <alignment horizontal="center" vertical="center"/>
      <protection locked="0"/>
    </xf>
    <xf numFmtId="0" fontId="2" fillId="6" borderId="2" xfId="0" applyFont="1" applyFill="1" applyBorder="1" applyAlignment="1" applyProtection="1">
      <alignment horizontal="center" vertical="center" wrapText="1"/>
      <protection locked="0"/>
    </xf>
    <xf numFmtId="0" fontId="5" fillId="8" borderId="2" xfId="0" applyFont="1" applyFill="1" applyBorder="1" applyAlignment="1" applyProtection="1">
      <alignment horizontal="center" vertical="center"/>
      <protection locked="0"/>
    </xf>
    <xf numFmtId="9" fontId="2"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2" fillId="5"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3" fontId="0" fillId="0" borderId="2" xfId="0" applyNumberFormat="1" applyBorder="1" applyAlignment="1" applyProtection="1">
      <alignment horizontal="center" vertical="center" wrapText="1"/>
      <protection locked="0"/>
    </xf>
    <xf numFmtId="16" fontId="0" fillId="0" borderId="2" xfId="0" applyNumberFormat="1" applyBorder="1" applyAlignment="1" applyProtection="1">
      <alignment horizontal="center" vertical="center" wrapText="1"/>
      <protection locked="0"/>
    </xf>
    <xf numFmtId="9" fontId="0" fillId="0" borderId="2" xfId="0" applyNumberFormat="1" applyBorder="1" applyAlignment="1" applyProtection="1">
      <alignment horizontal="center" vertical="center" wrapText="1"/>
    </xf>
    <xf numFmtId="9" fontId="5" fillId="0" borderId="2" xfId="1" applyFont="1" applyBorder="1" applyAlignment="1" applyProtection="1">
      <alignment horizontal="center" vertical="center" wrapText="1"/>
    </xf>
    <xf numFmtId="9" fontId="0" fillId="0" borderId="2" xfId="1" applyFont="1" applyBorder="1" applyAlignment="1" applyProtection="1">
      <alignment horizontal="center" vertical="center" wrapText="1"/>
    </xf>
    <xf numFmtId="43" fontId="0" fillId="0" borderId="2" xfId="3"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7" fillId="5" borderId="10" xfId="4" applyFont="1" applyFill="1" applyBorder="1" applyAlignment="1">
      <alignment horizontal="center" vertical="center"/>
    </xf>
    <xf numFmtId="0" fontId="7" fillId="5" borderId="9" xfId="4" applyFont="1" applyFill="1" applyBorder="1" applyAlignment="1">
      <alignment horizontal="center" vertical="center" wrapText="1"/>
    </xf>
    <xf numFmtId="0" fontId="8" fillId="9" borderId="11" xfId="4" applyFont="1" applyFill="1" applyBorder="1" applyAlignment="1">
      <alignment horizontal="center" vertical="center" wrapText="1"/>
    </xf>
    <xf numFmtId="0" fontId="8" fillId="0" borderId="12" xfId="4" applyFont="1" applyBorder="1" applyAlignment="1">
      <alignment horizontal="center" vertical="center"/>
    </xf>
    <xf numFmtId="0" fontId="7" fillId="5" borderId="11" xfId="4" applyFont="1" applyFill="1" applyBorder="1" applyAlignment="1">
      <alignment horizontal="center" vertical="center" wrapText="1"/>
    </xf>
    <xf numFmtId="0" fontId="7" fillId="5" borderId="12" xfId="4" applyFont="1" applyFill="1" applyBorder="1" applyAlignment="1">
      <alignment horizontal="center" vertical="center"/>
    </xf>
    <xf numFmtId="0" fontId="8" fillId="9" borderId="13" xfId="4" applyFont="1" applyFill="1" applyBorder="1" applyAlignment="1">
      <alignment horizontal="center" vertical="center" wrapText="1"/>
    </xf>
    <xf numFmtId="0" fontId="8" fillId="0" borderId="14" xfId="4" applyFont="1" applyFill="1" applyBorder="1" applyAlignment="1">
      <alignment horizontal="center" vertical="center"/>
    </xf>
    <xf numFmtId="0" fontId="1" fillId="0" borderId="15" xfId="4" applyBorder="1"/>
    <xf numFmtId="0" fontId="8" fillId="0" borderId="15" xfId="4" applyFont="1" applyFill="1" applyBorder="1" applyAlignment="1">
      <alignment horizontal="center" vertical="center"/>
    </xf>
    <xf numFmtId="0" fontId="4" fillId="0" borderId="0" xfId="0" applyFont="1" applyProtection="1">
      <protection locked="0"/>
    </xf>
    <xf numFmtId="0" fontId="0" fillId="0" borderId="2" xfId="0" applyBorder="1" applyAlignment="1" applyProtection="1">
      <alignment horizontal="center" vertical="center" wrapText="1"/>
      <protection locked="0"/>
    </xf>
    <xf numFmtId="0" fontId="7" fillId="5" borderId="10" xfId="4" applyFont="1" applyFill="1" applyBorder="1" applyAlignment="1">
      <alignment horizontal="center" vertical="center" wrapText="1"/>
    </xf>
    <xf numFmtId="0" fontId="7" fillId="5" borderId="13" xfId="4" applyFont="1" applyFill="1" applyBorder="1" applyAlignment="1">
      <alignment horizontal="center" vertical="center" wrapText="1"/>
    </xf>
    <xf numFmtId="0" fontId="7" fillId="5" borderId="14" xfId="4" applyFont="1" applyFill="1" applyBorder="1" applyAlignment="1">
      <alignment horizontal="center" vertical="center"/>
    </xf>
    <xf numFmtId="0" fontId="6" fillId="0" borderId="7" xfId="2" applyBorder="1" applyAlignment="1" applyProtection="1">
      <alignment horizontal="center" vertical="center"/>
    </xf>
    <xf numFmtId="0" fontId="6" fillId="0" borderId="8" xfId="2" applyBorder="1" applyAlignment="1" applyProtection="1">
      <alignment horizontal="center" vertical="center"/>
    </xf>
    <xf numFmtId="0" fontId="6" fillId="0" borderId="9" xfId="2" applyBorder="1" applyAlignment="1" applyProtection="1">
      <alignment horizontal="center" vertical="center"/>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6" fillId="8" borderId="7" xfId="2" applyFill="1" applyBorder="1" applyAlignment="1" applyProtection="1">
      <alignment horizontal="center" vertical="center" wrapText="1"/>
    </xf>
    <xf numFmtId="0" fontId="6" fillId="8" borderId="8" xfId="2" applyFill="1" applyBorder="1" applyAlignment="1" applyProtection="1">
      <alignment horizontal="center" vertical="center" wrapText="1"/>
    </xf>
    <xf numFmtId="0" fontId="6" fillId="8" borderId="9" xfId="2" applyFill="1" applyBorder="1" applyAlignment="1" applyProtection="1">
      <alignment horizontal="center" vertical="center" wrapText="1"/>
    </xf>
    <xf numFmtId="0" fontId="6" fillId="0" borderId="7" xfId="2" applyBorder="1" applyAlignment="1" applyProtection="1">
      <alignment horizontal="center" vertical="center" wrapText="1"/>
    </xf>
    <xf numFmtId="0" fontId="6" fillId="0" borderId="8" xfId="2" applyBorder="1" applyAlignment="1" applyProtection="1">
      <alignment horizontal="center" vertical="center" wrapText="1"/>
    </xf>
    <xf numFmtId="0" fontId="6" fillId="0" borderId="9" xfId="2" applyBorder="1" applyAlignment="1" applyProtection="1">
      <alignment horizontal="center" vertical="center" wrapText="1"/>
    </xf>
    <xf numFmtId="0" fontId="0" fillId="0" borderId="16" xfId="0" applyBorder="1" applyAlignment="1">
      <alignment horizontal="center" wrapText="1"/>
    </xf>
    <xf numFmtId="0" fontId="2" fillId="6" borderId="3" xfId="0" applyFont="1" applyFill="1" applyBorder="1" applyAlignment="1" applyProtection="1">
      <alignment horizontal="center" vertical="center"/>
      <protection locked="0"/>
    </xf>
    <xf numFmtId="0" fontId="2" fillId="6" borderId="5" xfId="0" applyFont="1" applyFill="1" applyBorder="1" applyAlignment="1" applyProtection="1">
      <alignment horizontal="center" vertical="center"/>
      <protection locked="0"/>
    </xf>
    <xf numFmtId="0" fontId="2" fillId="6" borderId="4"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protection locked="0"/>
    </xf>
    <xf numFmtId="0" fontId="5" fillId="8" borderId="5" xfId="0" applyFont="1" applyFill="1" applyBorder="1" applyAlignment="1" applyProtection="1">
      <alignment horizontal="center" vertical="center"/>
      <protection locked="0"/>
    </xf>
    <xf numFmtId="0" fontId="5" fillId="8" borderId="4" xfId="0" applyFont="1" applyFill="1" applyBorder="1" applyAlignment="1" applyProtection="1">
      <alignment horizontal="center" vertical="center"/>
      <protection locked="0"/>
    </xf>
    <xf numFmtId="0" fontId="6" fillId="8" borderId="3" xfId="2" applyFill="1" applyBorder="1" applyAlignment="1" applyProtection="1">
      <alignment horizontal="center" vertical="center" wrapText="1"/>
      <protection locked="0"/>
    </xf>
    <xf numFmtId="0" fontId="6" fillId="8" borderId="5" xfId="2" applyFill="1" applyBorder="1" applyAlignment="1" applyProtection="1">
      <alignment horizontal="center" vertical="center" wrapText="1"/>
      <protection locked="0"/>
    </xf>
    <xf numFmtId="0" fontId="6" fillId="8" borderId="4" xfId="2" applyFill="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2" fillId="6" borderId="2" xfId="0"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0" borderId="3" xfId="0" applyBorder="1" applyAlignment="1" applyProtection="1">
      <alignment horizontal="center" vertical="center" wrapText="1"/>
      <protection locked="0"/>
    </xf>
    <xf numFmtId="0" fontId="2" fillId="6" borderId="3" xfId="0" applyFont="1" applyFill="1" applyBorder="1" applyAlignment="1" applyProtection="1">
      <alignment horizontal="center" vertical="center" wrapText="1"/>
      <protection locked="0"/>
    </xf>
    <xf numFmtId="0" fontId="2" fillId="6" borderId="4"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0" borderId="1" xfId="0"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6" fillId="8" borderId="3" xfId="2" applyFill="1" applyBorder="1" applyAlignment="1" applyProtection="1">
      <alignment horizontal="center" vertical="center"/>
      <protection locked="0"/>
    </xf>
    <xf numFmtId="0" fontId="6" fillId="8" borderId="5" xfId="2" applyFill="1" applyBorder="1" applyAlignment="1" applyProtection="1">
      <alignment horizontal="center" vertical="center"/>
      <protection locked="0"/>
    </xf>
    <xf numFmtId="0" fontId="6" fillId="8" borderId="4" xfId="2" applyFill="1" applyBorder="1" applyAlignment="1" applyProtection="1">
      <alignment horizontal="center" vertical="center"/>
      <protection locked="0"/>
    </xf>
    <xf numFmtId="0" fontId="4" fillId="0" borderId="16" xfId="0" applyFont="1" applyBorder="1" applyAlignment="1">
      <alignment horizontal="center" wrapText="1"/>
    </xf>
    <xf numFmtId="0" fontId="4" fillId="0" borderId="2" xfId="0" applyFont="1" applyBorder="1" applyAlignment="1" applyProtection="1">
      <alignment horizontal="center" vertical="center" wrapText="1"/>
      <protection locked="0"/>
    </xf>
  </cellXfs>
  <cellStyles count="5">
    <cellStyle name="Hipervínculo" xfId="2" builtinId="8"/>
    <cellStyle name="Millares" xfId="3" builtinId="3"/>
    <cellStyle name="Normal" xfId="0" builtinId="0"/>
    <cellStyle name="Normal 2" xfId="4"/>
    <cellStyle name="Porcentual" xfId="1" builtinId="5"/>
  </cellStyles>
  <dxfs count="18">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PRODUCTORES AGROPECUARIOS CAPACITADOS Y BENEFICIADOS CON EL SERVICIO DE ASISTENCIA TECNICA </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'001'!$D$15:$D$18</c:f>
              <c:numCache>
                <c:formatCode>0%</c:formatCode>
                <c:ptCount val="4"/>
                <c:pt idx="0">
                  <c:v>0.95</c:v>
                </c:pt>
                <c:pt idx="1">
                  <c:v>0.95</c:v>
                </c:pt>
                <c:pt idx="2">
                  <c:v>0.95</c:v>
                </c:pt>
                <c:pt idx="3">
                  <c:v>0.95</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'001'!$E$15:$E$18</c:f>
              <c:numCache>
                <c:formatCode>0%</c:formatCode>
                <c:ptCount val="4"/>
                <c:pt idx="0">
                  <c:v>3.1724999999999999</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er>
        <c:dLbls>
          <c:showVal val="1"/>
        </c:dLbls>
        <c:marker val="1"/>
        <c:axId val="66072960"/>
        <c:axId val="66074496"/>
      </c:lineChart>
      <c:catAx>
        <c:axId val="6607296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6074496"/>
        <c:crosses val="autoZero"/>
        <c:auto val="1"/>
        <c:lblAlgn val="ctr"/>
        <c:lblOffset val="100"/>
      </c:catAx>
      <c:valAx>
        <c:axId val="6607449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6607296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33" l="0.70000000000000062" r="0.70000000000000062" t="0.750000000000002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DESEMPEÑO EN LA GESTIÓN DE RECURSOS DE LA DIMENSIÓN ECONOMICA, PRODUCTIVA y NATURAL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0">
                  <c:v>0.85</c:v>
                </c:pt>
                <c:pt idx="1">
                  <c:v>0.85</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1.1472502215384615</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pt idx="0">
                  <c:v>0</c:v>
                </c:pt>
              </c:numCache>
            </c:numRef>
          </c:val>
        </c:ser>
        <c:dLbls>
          <c:showVal val="1"/>
        </c:dLbls>
        <c:marker val="1"/>
        <c:axId val="74610176"/>
        <c:axId val="74611712"/>
      </c:lineChart>
      <c:catAx>
        <c:axId val="7461017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4611712"/>
        <c:crosses val="autoZero"/>
        <c:auto val="1"/>
        <c:lblAlgn val="ctr"/>
        <c:lblOffset val="100"/>
      </c:catAx>
      <c:valAx>
        <c:axId val="7461171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4610176"/>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33" l="0.70000000000000062" r="0.70000000000000062" t="0.7500000000000023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APOYO A LAS CAMPAÑAS DE SANIDAD ANIMAL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1</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pt idx="0">
                  <c:v>0</c:v>
                </c:pt>
              </c:numCache>
            </c:numRef>
          </c:val>
        </c:ser>
        <c:dLbls>
          <c:showVal val="1"/>
        </c:dLbls>
        <c:marker val="1"/>
        <c:axId val="74783360"/>
        <c:axId val="74801536"/>
      </c:lineChart>
      <c:catAx>
        <c:axId val="7478336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4801536"/>
        <c:crosses val="autoZero"/>
        <c:auto val="1"/>
        <c:lblAlgn val="ctr"/>
        <c:lblOffset val="100"/>
      </c:catAx>
      <c:valAx>
        <c:axId val="7480153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478336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33" l="0.70000000000000062" r="0.70000000000000062" t="0.750000000000002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APOYO AL ESTABLECIMIENTO DE NUEVAS AREAS DESTINADAS A CULTIVOS AGRICOLAS, ACTIVIDAD PECUARIA Y FORESTAL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0.98687499999999995</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pt idx="0">
                  <c:v>0</c:v>
                </c:pt>
              </c:numCache>
            </c:numRef>
          </c:val>
        </c:ser>
        <c:dLbls>
          <c:showVal val="1"/>
        </c:dLbls>
        <c:marker val="1"/>
        <c:axId val="72945664"/>
        <c:axId val="72947200"/>
      </c:lineChart>
      <c:catAx>
        <c:axId val="7294566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2947200"/>
        <c:crosses val="autoZero"/>
        <c:auto val="1"/>
        <c:lblAlgn val="ctr"/>
        <c:lblOffset val="100"/>
      </c:catAx>
      <c:valAx>
        <c:axId val="7294720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294566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33" l="0.70000000000000062" r="0.70000000000000062" t="0.75000000000000233"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'005'!$H$5:$J$5</c:f>
          <c:strCache>
            <c:ptCount val="1"/>
            <c:pt idx="0">
              <c:v>FORTALECIMIENTO DEL SECTOR EMPRESARIAL Y AGROINDUSTRIAL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'005'!$D$14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'005'!$D$15:$D$16</c:f>
              <c:numCache>
                <c:formatCode>0%</c:formatCode>
                <c:ptCount val="2"/>
                <c:pt idx="0">
                  <c:v>0.95</c:v>
                </c:pt>
                <c:pt idx="1">
                  <c:v>0.95</c:v>
                </c:pt>
              </c:numCache>
            </c:numRef>
          </c:val>
        </c:ser>
        <c:ser>
          <c:idx val="1"/>
          <c:order val="1"/>
          <c:tx>
            <c:strRef>
              <c:f>'005'!$E$14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'005'!$E$15:$E$16</c:f>
              <c:numCache>
                <c:formatCode>0%</c:formatCode>
                <c:ptCount val="2"/>
                <c:pt idx="0">
                  <c:v>1.2</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'005'!$F$15:$F$16</c:f>
              <c:numCache>
                <c:formatCode>General</c:formatCode>
                <c:ptCount val="2"/>
                <c:pt idx="0">
                  <c:v>0</c:v>
                </c:pt>
              </c:numCache>
            </c:numRef>
          </c:val>
        </c:ser>
        <c:dLbls>
          <c:showVal val="1"/>
        </c:dLbls>
        <c:marker val="1"/>
        <c:axId val="74908800"/>
        <c:axId val="74910336"/>
      </c:lineChart>
      <c:catAx>
        <c:axId val="7490880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4910336"/>
        <c:crosses val="autoZero"/>
        <c:auto val="1"/>
        <c:lblAlgn val="ctr"/>
        <c:lblOffset val="100"/>
      </c:catAx>
      <c:valAx>
        <c:axId val="7491033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490880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33" l="0.70000000000000062" r="0.70000000000000062" t="0.750000000000002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chart>
    <c:title>
      <c:tx>
        <c:strRef>
          <c:f>'006'!$H$5:$J$5</c:f>
          <c:strCache>
            <c:ptCount val="1"/>
            <c:pt idx="0">
              <c:v>CUMPLIMIENTO METAS AL PLAN DE DESARROLLO</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'006'!$D$14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'006'!$D$15:$D$16</c:f>
              <c:numCache>
                <c:formatCode>0%</c:formatCode>
                <c:ptCount val="2"/>
                <c:pt idx="0">
                  <c:v>0.95</c:v>
                </c:pt>
                <c:pt idx="1">
                  <c:v>0.95</c:v>
                </c:pt>
              </c:numCache>
            </c:numRef>
          </c:val>
        </c:ser>
        <c:ser>
          <c:idx val="1"/>
          <c:order val="1"/>
          <c:tx>
            <c:strRef>
              <c:f>'006'!$E$14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'006'!$E$15:$E$16</c:f>
              <c:numCache>
                <c:formatCode>0%</c:formatCode>
                <c:ptCount val="2"/>
                <c:pt idx="0">
                  <c:v>0.59714539562457669</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'006'!$F$15:$F$16</c:f>
              <c:numCache>
                <c:formatCode>General</c:formatCode>
                <c:ptCount val="2"/>
                <c:pt idx="0">
                  <c:v>0</c:v>
                </c:pt>
              </c:numCache>
            </c:numRef>
          </c:val>
        </c:ser>
        <c:dLbls>
          <c:showVal val="1"/>
        </c:dLbls>
        <c:marker val="1"/>
        <c:axId val="76265728"/>
        <c:axId val="76279808"/>
      </c:lineChart>
      <c:catAx>
        <c:axId val="7626572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6279808"/>
        <c:crosses val="autoZero"/>
        <c:auto val="1"/>
        <c:lblAlgn val="ctr"/>
        <c:lblOffset val="100"/>
      </c:catAx>
      <c:valAx>
        <c:axId val="7627980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76265728"/>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33" l="0.70000000000000062" r="0.70000000000000062" t="0.75000000000000233"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49225" y="71211"/>
          <a:ext cx="609600" cy="4451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96975" y="42636"/>
          <a:ext cx="733425" cy="8134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TABLERO%20DE%20INDICADORES%20GOBERNACION/Gestion%20agropecuaria%20y%20sostenible/hojas%20de%20vida%20indicadores%20bienes%20y%20servicios.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H12"/>
  <sheetViews>
    <sheetView workbookViewId="0">
      <selection sqref="A1:A3"/>
    </sheetView>
  </sheetViews>
  <sheetFormatPr baseColWidth="10" defaultRowHeight="12.75"/>
  <sheetData>
    <row r="1" spans="1:8" ht="15">
      <c r="A1" s="53"/>
      <c r="B1" s="55" t="s">
        <v>7</v>
      </c>
      <c r="C1" s="55"/>
      <c r="D1" s="55"/>
      <c r="E1" s="55"/>
      <c r="F1" s="55"/>
      <c r="G1" s="1" t="s">
        <v>21</v>
      </c>
      <c r="H1" s="1"/>
    </row>
    <row r="2" spans="1:8">
      <c r="A2" s="54"/>
      <c r="B2" s="56" t="str">
        <f>'001'!D2</f>
        <v>PROCESO GESTIÓN AGROPECUARIA Y SOSTENIBLE</v>
      </c>
      <c r="C2" s="56"/>
      <c r="D2" s="56"/>
      <c r="E2" s="56"/>
      <c r="F2" s="56"/>
      <c r="G2" s="2" t="s">
        <v>20</v>
      </c>
      <c r="H2" s="2"/>
    </row>
    <row r="3" spans="1:8">
      <c r="A3" s="54"/>
      <c r="B3" s="56" t="s">
        <v>89</v>
      </c>
      <c r="C3" s="56"/>
      <c r="D3" s="56"/>
      <c r="E3" s="56"/>
      <c r="F3" s="56"/>
      <c r="G3" s="2" t="s">
        <v>22</v>
      </c>
      <c r="H3" s="2"/>
    </row>
    <row r="4" spans="1:8">
      <c r="A4" s="57"/>
      <c r="B4" s="57"/>
      <c r="C4" s="57"/>
      <c r="D4" s="57"/>
      <c r="E4" s="57"/>
      <c r="F4" s="57"/>
      <c r="G4" s="57"/>
      <c r="H4" s="57"/>
    </row>
    <row r="5" spans="1:8" ht="13.5" thickBot="1">
      <c r="A5" s="58"/>
      <c r="B5" s="58"/>
      <c r="C5" s="58"/>
      <c r="D5" s="58"/>
      <c r="E5" s="58"/>
      <c r="F5" s="58"/>
      <c r="G5" s="58"/>
      <c r="H5" s="58"/>
    </row>
    <row r="6" spans="1:8" ht="27" customHeight="1" thickBot="1">
      <c r="A6" s="5" t="s">
        <v>33</v>
      </c>
      <c r="B6" s="50" t="s">
        <v>34</v>
      </c>
      <c r="C6" s="51"/>
      <c r="D6" s="51"/>
      <c r="E6" s="51"/>
      <c r="F6" s="51"/>
      <c r="G6" s="51"/>
      <c r="H6" s="52"/>
    </row>
    <row r="7" spans="1:8" s="3" customFormat="1" ht="24.95" customHeight="1" thickBot="1">
      <c r="A7" s="4">
        <v>1</v>
      </c>
      <c r="B7" s="59" t="s">
        <v>46</v>
      </c>
      <c r="C7" s="60"/>
      <c r="D7" s="60"/>
      <c r="E7" s="60"/>
      <c r="F7" s="60"/>
      <c r="G7" s="60"/>
      <c r="H7" s="61"/>
    </row>
    <row r="8" spans="1:8" s="3" customFormat="1" ht="24.95" customHeight="1" thickBot="1">
      <c r="A8" s="6">
        <v>2</v>
      </c>
      <c r="B8" s="62" t="s">
        <v>99</v>
      </c>
      <c r="C8" s="63"/>
      <c r="D8" s="63"/>
      <c r="E8" s="63"/>
      <c r="F8" s="63"/>
      <c r="G8" s="63"/>
      <c r="H8" s="64"/>
    </row>
    <row r="9" spans="1:8" s="3" customFormat="1" ht="24.95" customHeight="1" thickBot="1">
      <c r="A9" s="6">
        <v>3</v>
      </c>
      <c r="B9" s="47" t="s">
        <v>62</v>
      </c>
      <c r="C9" s="48"/>
      <c r="D9" s="48"/>
      <c r="E9" s="48"/>
      <c r="F9" s="48"/>
      <c r="G9" s="48"/>
      <c r="H9" s="49"/>
    </row>
    <row r="10" spans="1:8" s="3" customFormat="1" ht="24.95" customHeight="1" thickBot="1">
      <c r="A10" s="4">
        <v>4</v>
      </c>
      <c r="B10" s="62" t="s">
        <v>71</v>
      </c>
      <c r="C10" s="63"/>
      <c r="D10" s="63"/>
      <c r="E10" s="63"/>
      <c r="F10" s="63"/>
      <c r="G10" s="63"/>
      <c r="H10" s="64"/>
    </row>
    <row r="11" spans="1:8" s="3" customFormat="1" ht="24.95" customHeight="1" thickBot="1">
      <c r="A11" s="6">
        <v>5</v>
      </c>
      <c r="B11" s="62" t="s">
        <v>83</v>
      </c>
      <c r="C11" s="63"/>
      <c r="D11" s="63"/>
      <c r="E11" s="63"/>
      <c r="F11" s="63"/>
      <c r="G11" s="63"/>
      <c r="H11" s="64"/>
    </row>
    <row r="12" spans="1:8" s="3" customFormat="1" ht="24.95" customHeight="1" thickBot="1">
      <c r="A12" s="6">
        <v>6</v>
      </c>
      <c r="B12" s="47" t="s">
        <v>41</v>
      </c>
      <c r="C12" s="48"/>
      <c r="D12" s="48"/>
      <c r="E12" s="48"/>
      <c r="F12" s="48"/>
      <c r="G12" s="48"/>
      <c r="H12" s="49"/>
    </row>
  </sheetData>
  <mergeCells count="12">
    <mergeCell ref="B12:H12"/>
    <mergeCell ref="B6:H6"/>
    <mergeCell ref="A1:A3"/>
    <mergeCell ref="B1:F1"/>
    <mergeCell ref="B2:F2"/>
    <mergeCell ref="B3:F3"/>
    <mergeCell ref="A4:H5"/>
    <mergeCell ref="B7:H7"/>
    <mergeCell ref="B8:H8"/>
    <mergeCell ref="B9:H9"/>
    <mergeCell ref="B10:H10"/>
    <mergeCell ref="B11:H11"/>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CONVENIOS"/>
    <hyperlink ref="B11:H11" location="'005'!A1" display="APOYO AL ESTABLECIMIENTO DE NUEVAS AREAS DESTINADAS A CULTIVOS AGRICOLAS, ACTIVIDAD PECUARIA Y FORESTAL"/>
    <hyperlink ref="B12:H12" location="'006'!A1" display="FORTALECIMIENTO DEL SECTOR EMPRESARIAL Y AGROINDUSTRIAL"/>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A1:B25"/>
  <sheetViews>
    <sheetView workbookViewId="0">
      <selection sqref="A1:B25"/>
    </sheetView>
  </sheetViews>
  <sheetFormatPr baseColWidth="10" defaultRowHeight="12.75"/>
  <cols>
    <col min="1" max="1" width="26" customWidth="1"/>
    <col min="2" max="2" width="31" customWidth="1"/>
  </cols>
  <sheetData>
    <row r="1" spans="1:2" ht="30.75" customHeight="1" thickBot="1">
      <c r="A1" s="65" t="s">
        <v>46</v>
      </c>
      <c r="B1" s="65"/>
    </row>
    <row r="2" spans="1:2" ht="39" thickBot="1">
      <c r="A2" s="44" t="s">
        <v>123</v>
      </c>
      <c r="B2" s="33" t="s">
        <v>124</v>
      </c>
    </row>
    <row r="3" spans="1:2" ht="13.5" thickBot="1">
      <c r="A3" s="34" t="s">
        <v>112</v>
      </c>
      <c r="B3" s="35">
        <v>415</v>
      </c>
    </row>
    <row r="4" spans="1:2" ht="13.5" thickBot="1">
      <c r="A4" s="34" t="s">
        <v>113</v>
      </c>
      <c r="B4" s="35">
        <v>60</v>
      </c>
    </row>
    <row r="5" spans="1:2" ht="13.5" thickBot="1">
      <c r="A5" s="34" t="s">
        <v>114</v>
      </c>
      <c r="B5" s="35">
        <v>111</v>
      </c>
    </row>
    <row r="6" spans="1:2" ht="13.5" thickBot="1">
      <c r="A6" s="34" t="s">
        <v>115</v>
      </c>
      <c r="B6" s="35">
        <v>80</v>
      </c>
    </row>
    <row r="7" spans="1:2" ht="13.5" thickBot="1">
      <c r="A7" s="34" t="s">
        <v>116</v>
      </c>
      <c r="B7" s="35">
        <v>78</v>
      </c>
    </row>
    <row r="8" spans="1:2" ht="13.5" thickBot="1">
      <c r="A8" s="34" t="s">
        <v>125</v>
      </c>
      <c r="B8" s="35">
        <v>100</v>
      </c>
    </row>
    <row r="9" spans="1:2" ht="13.5" thickBot="1">
      <c r="A9" s="34" t="s">
        <v>126</v>
      </c>
      <c r="B9" s="35">
        <v>240</v>
      </c>
    </row>
    <row r="10" spans="1:2" ht="77.25" thickBot="1">
      <c r="A10" s="34" t="s">
        <v>127</v>
      </c>
      <c r="B10" s="35"/>
    </row>
    <row r="11" spans="1:2" ht="39" thickBot="1">
      <c r="A11" s="34" t="s">
        <v>128</v>
      </c>
      <c r="B11" s="35">
        <v>60</v>
      </c>
    </row>
    <row r="12" spans="1:2" ht="51.75" thickBot="1">
      <c r="A12" s="34" t="s">
        <v>129</v>
      </c>
      <c r="B12" s="35">
        <v>30</v>
      </c>
    </row>
    <row r="13" spans="1:2" ht="26.25" thickBot="1">
      <c r="A13" s="34" t="s">
        <v>130</v>
      </c>
      <c r="B13" s="35"/>
    </row>
    <row r="14" spans="1:2" ht="39" thickBot="1">
      <c r="A14" s="34" t="s">
        <v>131</v>
      </c>
      <c r="B14" s="35">
        <v>95</v>
      </c>
    </row>
    <row r="15" spans="1:2" ht="39" thickBot="1">
      <c r="A15" s="34" t="s">
        <v>132</v>
      </c>
      <c r="B15" s="35"/>
    </row>
    <row r="16" spans="1:2" ht="39" thickBot="1">
      <c r="A16" s="34" t="s">
        <v>133</v>
      </c>
      <c r="B16" s="35"/>
    </row>
    <row r="17" spans="1:2" ht="13.5" thickBot="1">
      <c r="A17" s="34"/>
      <c r="B17" s="35"/>
    </row>
    <row r="18" spans="1:2" ht="13.5" thickBot="1">
      <c r="A18" s="34"/>
      <c r="B18" s="35"/>
    </row>
    <row r="19" spans="1:2" ht="13.5" thickBot="1">
      <c r="A19" s="34"/>
      <c r="B19" s="35"/>
    </row>
    <row r="20" spans="1:2" ht="13.5" thickBot="1">
      <c r="A20" s="34"/>
      <c r="B20" s="35"/>
    </row>
    <row r="21" spans="1:2" ht="13.5" thickBot="1">
      <c r="A21" s="34"/>
      <c r="B21" s="35"/>
    </row>
    <row r="22" spans="1:2" ht="13.5" thickBot="1">
      <c r="A22" s="36" t="s">
        <v>117</v>
      </c>
      <c r="B22" s="37">
        <f>SUM(B3:B16)</f>
        <v>1269</v>
      </c>
    </row>
    <row r="23" spans="1:2">
      <c r="A23" s="45"/>
      <c r="B23" s="46"/>
    </row>
    <row r="24" spans="1:2">
      <c r="A24" s="38" t="s">
        <v>118</v>
      </c>
      <c r="B24" s="39">
        <v>400</v>
      </c>
    </row>
    <row r="25" spans="1:2" ht="15">
      <c r="A25" s="40"/>
      <c r="B25" s="41">
        <f>B22*100/B24</f>
        <v>317.25</v>
      </c>
    </row>
  </sheetData>
  <mergeCells count="1">
    <mergeCell ref="A1:B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L38"/>
  <sheetViews>
    <sheetView view="pageBreakPreview" zoomScale="80" zoomScaleSheetLayoutView="80" workbookViewId="0">
      <pane xSplit="18075" topLeftCell="B1"/>
      <selection activeCell="A15" sqref="A15"/>
      <selection pane="topRight" activeCell="A11" sqref="A11:C11"/>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87"/>
      <c r="B1" s="87"/>
      <c r="C1" s="87"/>
      <c r="D1" s="88" t="s">
        <v>7</v>
      </c>
      <c r="E1" s="88"/>
      <c r="F1" s="88"/>
      <c r="G1" s="88"/>
      <c r="H1" s="88"/>
      <c r="I1" s="88"/>
      <c r="J1" s="88"/>
      <c r="K1" s="7" t="s">
        <v>21</v>
      </c>
      <c r="L1" s="7"/>
    </row>
    <row r="2" spans="1:12" ht="24.95" customHeight="1">
      <c r="A2" s="78"/>
      <c r="B2" s="78"/>
      <c r="C2" s="78"/>
      <c r="D2" s="89" t="s">
        <v>45</v>
      </c>
      <c r="E2" s="89"/>
      <c r="F2" s="89"/>
      <c r="G2" s="89"/>
      <c r="H2" s="89"/>
      <c r="I2" s="89"/>
      <c r="J2" s="89"/>
      <c r="K2" s="9" t="s">
        <v>20</v>
      </c>
      <c r="L2" s="9"/>
    </row>
    <row r="3" spans="1:12" ht="24.95" customHeight="1">
      <c r="A3" s="78"/>
      <c r="B3" s="78"/>
      <c r="C3" s="78"/>
      <c r="D3" s="89" t="s">
        <v>19</v>
      </c>
      <c r="E3" s="89"/>
      <c r="F3" s="89"/>
      <c r="G3" s="89"/>
      <c r="H3" s="89"/>
      <c r="I3" s="89"/>
      <c r="J3" s="89"/>
      <c r="K3" s="9" t="s">
        <v>22</v>
      </c>
      <c r="L3" s="9"/>
    </row>
    <row r="4" spans="1:12" ht="24.95" customHeight="1">
      <c r="A4" s="80" t="s">
        <v>10</v>
      </c>
      <c r="B4" s="81"/>
      <c r="C4" s="81"/>
      <c r="D4" s="81"/>
      <c r="E4" s="81"/>
      <c r="F4" s="81"/>
      <c r="G4" s="81"/>
      <c r="H4" s="81"/>
      <c r="I4" s="81"/>
      <c r="J4" s="81"/>
      <c r="K4" s="81"/>
      <c r="L4" s="81"/>
    </row>
    <row r="5" spans="1:12" ht="27.75" customHeight="1">
      <c r="A5" s="66" t="s">
        <v>33</v>
      </c>
      <c r="B5" s="67"/>
      <c r="C5" s="68"/>
      <c r="D5" s="69">
        <v>1</v>
      </c>
      <c r="E5" s="70"/>
      <c r="F5" s="71"/>
      <c r="G5" s="10" t="s">
        <v>34</v>
      </c>
      <c r="H5" s="72" t="s">
        <v>46</v>
      </c>
      <c r="I5" s="73"/>
      <c r="J5" s="74"/>
      <c r="K5" s="11" t="s">
        <v>35</v>
      </c>
      <c r="L5" s="12" t="s">
        <v>42</v>
      </c>
    </row>
    <row r="6" spans="1:12">
      <c r="A6" s="86"/>
      <c r="B6" s="86"/>
      <c r="C6" s="86"/>
      <c r="D6" s="86"/>
      <c r="E6" s="86"/>
      <c r="F6" s="86"/>
      <c r="G6" s="86"/>
      <c r="H6" s="86"/>
      <c r="I6" s="86"/>
      <c r="J6" s="86"/>
      <c r="K6" s="86"/>
      <c r="L6" s="86"/>
    </row>
    <row r="7" spans="1:12" ht="69.95" customHeight="1">
      <c r="A7" s="79" t="s">
        <v>11</v>
      </c>
      <c r="B7" s="79"/>
      <c r="C7" s="79"/>
      <c r="D7" s="78" t="s">
        <v>94</v>
      </c>
      <c r="E7" s="78"/>
      <c r="F7" s="78"/>
      <c r="G7" s="78"/>
      <c r="H7" s="78"/>
      <c r="I7" s="11" t="s">
        <v>37</v>
      </c>
      <c r="J7" s="77" t="s">
        <v>49</v>
      </c>
      <c r="K7" s="78"/>
      <c r="L7" s="78"/>
    </row>
    <row r="8" spans="1:12" ht="91.5" customHeight="1">
      <c r="A8" s="79" t="s">
        <v>0</v>
      </c>
      <c r="B8" s="79"/>
      <c r="C8" s="79"/>
      <c r="D8" s="78" t="s">
        <v>28</v>
      </c>
      <c r="E8" s="78"/>
      <c r="F8" s="78"/>
      <c r="G8" s="78"/>
      <c r="H8" s="78"/>
      <c r="I8" s="11" t="s">
        <v>16</v>
      </c>
      <c r="J8" s="77" t="s">
        <v>98</v>
      </c>
      <c r="K8" s="78"/>
      <c r="L8" s="78"/>
    </row>
    <row r="9" spans="1:12" ht="79.5" customHeight="1">
      <c r="A9" s="79" t="s">
        <v>12</v>
      </c>
      <c r="B9" s="79"/>
      <c r="C9" s="79"/>
      <c r="D9" s="78" t="s">
        <v>97</v>
      </c>
      <c r="E9" s="78"/>
      <c r="F9" s="78"/>
      <c r="G9" s="78"/>
      <c r="H9" s="78"/>
      <c r="I9" s="11" t="s">
        <v>1</v>
      </c>
      <c r="J9" s="77" t="s">
        <v>50</v>
      </c>
      <c r="K9" s="78"/>
      <c r="L9" s="78"/>
    </row>
    <row r="10" spans="1:12" ht="69.95" customHeight="1">
      <c r="A10" s="79" t="s">
        <v>13</v>
      </c>
      <c r="B10" s="79"/>
      <c r="C10" s="79"/>
      <c r="D10" s="78" t="s">
        <v>47</v>
      </c>
      <c r="E10" s="78"/>
      <c r="F10" s="78"/>
      <c r="G10" s="78"/>
      <c r="H10" s="78"/>
      <c r="I10" s="11" t="s">
        <v>17</v>
      </c>
      <c r="J10" s="77" t="s">
        <v>96</v>
      </c>
      <c r="K10" s="78"/>
      <c r="L10" s="78"/>
    </row>
    <row r="11" spans="1:12" ht="69.95" customHeight="1">
      <c r="A11" s="79" t="s">
        <v>14</v>
      </c>
      <c r="B11" s="79"/>
      <c r="C11" s="79"/>
      <c r="D11" s="78" t="s">
        <v>95</v>
      </c>
      <c r="E11" s="78"/>
      <c r="F11" s="78"/>
      <c r="G11" s="78"/>
      <c r="H11" s="78"/>
      <c r="I11" s="11" t="s">
        <v>18</v>
      </c>
      <c r="J11" s="77" t="s">
        <v>88</v>
      </c>
      <c r="K11" s="78"/>
      <c r="L11" s="78"/>
    </row>
    <row r="12" spans="1:12" s="19" customFormat="1" ht="69.95" customHeight="1">
      <c r="A12" s="66" t="s">
        <v>29</v>
      </c>
      <c r="B12" s="68"/>
      <c r="C12" s="13">
        <v>0.95</v>
      </c>
      <c r="D12" s="66" t="s">
        <v>30</v>
      </c>
      <c r="E12" s="68"/>
      <c r="F12" s="14">
        <v>0.85</v>
      </c>
      <c r="G12" s="10" t="s">
        <v>31</v>
      </c>
      <c r="H12" s="15">
        <v>1</v>
      </c>
      <c r="I12" s="11" t="s">
        <v>3</v>
      </c>
      <c r="J12" s="16" t="s">
        <v>32</v>
      </c>
      <c r="K12" s="17" t="s">
        <v>51</v>
      </c>
      <c r="L12" s="18" t="s">
        <v>52</v>
      </c>
    </row>
    <row r="13" spans="1:12" s="20" customFormat="1" ht="24.95" customHeight="1">
      <c r="A13" s="80" t="s">
        <v>4</v>
      </c>
      <c r="B13" s="81"/>
      <c r="C13" s="81"/>
      <c r="D13" s="81"/>
      <c r="E13" s="81"/>
      <c r="F13" s="81"/>
      <c r="G13" s="81"/>
      <c r="H13" s="81"/>
      <c r="I13" s="81"/>
      <c r="J13" s="81"/>
      <c r="K13" s="81"/>
      <c r="L13" s="81"/>
    </row>
    <row r="14" spans="1:12" s="21" customFormat="1" ht="39.75" customHeight="1">
      <c r="A14" s="11" t="s">
        <v>5</v>
      </c>
      <c r="B14" s="11" t="s">
        <v>8</v>
      </c>
      <c r="C14" s="11" t="s">
        <v>9</v>
      </c>
      <c r="D14" s="11" t="s">
        <v>2</v>
      </c>
      <c r="E14" s="11" t="s">
        <v>6</v>
      </c>
      <c r="F14" s="83" t="s">
        <v>26</v>
      </c>
      <c r="G14" s="84"/>
      <c r="H14" s="79" t="s">
        <v>27</v>
      </c>
      <c r="I14" s="79"/>
      <c r="J14" s="11" t="s">
        <v>24</v>
      </c>
      <c r="K14" s="11" t="s">
        <v>25</v>
      </c>
      <c r="L14" s="11" t="s">
        <v>23</v>
      </c>
    </row>
    <row r="15" spans="1:12" s="21" customFormat="1" ht="30" customHeight="1">
      <c r="A15" s="22">
        <v>43480</v>
      </c>
      <c r="B15" s="23">
        <v>1269</v>
      </c>
      <c r="C15" s="24">
        <v>400</v>
      </c>
      <c r="D15" s="26">
        <f>C$12</f>
        <v>0.95</v>
      </c>
      <c r="E15" s="27">
        <f>B15/C15</f>
        <v>3.1724999999999999</v>
      </c>
      <c r="F15" s="85" t="s">
        <v>134</v>
      </c>
      <c r="G15" s="76"/>
      <c r="H15" s="78"/>
      <c r="I15" s="78"/>
      <c r="J15" s="23"/>
      <c r="K15" s="23"/>
      <c r="L15" s="23"/>
    </row>
    <row r="16" spans="1:12" s="21" customFormat="1" ht="30" customHeight="1">
      <c r="A16" s="23"/>
      <c r="C16" s="23"/>
      <c r="D16" s="26">
        <f t="shared" ref="D16:D18" si="0">C$12</f>
        <v>0.95</v>
      </c>
      <c r="E16" s="28" t="e">
        <f>#REF!/C16</f>
        <v>#REF!</v>
      </c>
      <c r="F16" s="82"/>
      <c r="G16" s="76"/>
      <c r="H16" s="78"/>
      <c r="I16" s="78"/>
      <c r="J16" s="23"/>
      <c r="K16" s="23"/>
      <c r="L16" s="23"/>
    </row>
    <row r="17" spans="1:12" s="21" customFormat="1" ht="30" customHeight="1">
      <c r="A17" s="23"/>
      <c r="B17" s="23"/>
      <c r="C17" s="23"/>
      <c r="D17" s="26">
        <f t="shared" si="0"/>
        <v>0.95</v>
      </c>
      <c r="E17" s="28" t="e">
        <f t="shared" ref="E17:E18" si="1">B17/C17</f>
        <v>#DIV/0!</v>
      </c>
      <c r="F17" s="75"/>
      <c r="G17" s="76"/>
      <c r="H17" s="77"/>
      <c r="I17" s="78"/>
      <c r="J17" s="23"/>
      <c r="K17" s="25"/>
      <c r="L17" s="23"/>
    </row>
    <row r="18" spans="1:12" s="21" customFormat="1" ht="30" customHeight="1">
      <c r="A18" s="23"/>
      <c r="B18" s="23"/>
      <c r="C18" s="23"/>
      <c r="D18" s="26">
        <f t="shared" si="0"/>
        <v>0.95</v>
      </c>
      <c r="E18" s="28" t="e">
        <f t="shared" si="1"/>
        <v>#DIV/0!</v>
      </c>
      <c r="F18" s="82"/>
      <c r="G18" s="76"/>
      <c r="H18" s="78"/>
      <c r="I18" s="78"/>
      <c r="J18" s="23"/>
      <c r="K18" s="23"/>
      <c r="L18" s="23"/>
    </row>
    <row r="20" spans="1:12">
      <c r="A20" s="42" t="s">
        <v>135</v>
      </c>
    </row>
    <row r="35" spans="1:1" hidden="1"/>
    <row r="36" spans="1:1" hidden="1">
      <c r="A36" s="8" t="s">
        <v>90</v>
      </c>
    </row>
    <row r="37" spans="1:1" hidden="1">
      <c r="A37" s="8" t="s">
        <v>91</v>
      </c>
    </row>
    <row r="38" spans="1:1" hidden="1">
      <c r="A38" s="8" t="s">
        <v>92</v>
      </c>
    </row>
  </sheetData>
  <sheetProtection password="EC3E" sheet="1" objects="1" scenarios="1"/>
  <mergeCells count="37">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s>
  <conditionalFormatting sqref="E15:E18">
    <cfRule type="cellIs" dxfId="17" priority="1" stopIfTrue="1" operator="lessThan">
      <formula>84.9%</formula>
    </cfRule>
    <cfRule type="cellIs" dxfId="16" priority="2" stopIfTrue="1" operator="between">
      <formula>85%</formula>
      <formula>94.9%</formula>
    </cfRule>
    <cfRule type="cellIs" dxfId="15" priority="3" stopIfTrue="1" operator="greaterThanOrEqual">
      <formula>0.95</formula>
    </cfRule>
  </conditionalFormatting>
  <dataValidations count="2">
    <dataValidation type="list" allowBlank="1" showInputMessage="1" showErrorMessage="1" sqref="A40:A42">
      <formula1>$A$18:$A$20</formula1>
    </dataValidation>
    <dataValidation type="list" allowBlank="1" showInputMessage="1" showErrorMessage="1" sqref="L15:L18">
      <formula1>$A$36:$A$38</formula1>
    </dataValidation>
  </dataValidations>
  <hyperlinks>
    <hyperlink ref="H5:J5" location="'Listado de indicadores '!A1" display="PRODUCTORES AGROPECUARIOS CAPACITADOS Y BENEFICIADOS CON EL SERVICIO DE ASISTENCIA TECNICA "/>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4.xml><?xml version="1.0" encoding="utf-8"?>
<worksheet xmlns="http://schemas.openxmlformats.org/spreadsheetml/2006/main" xmlns:r="http://schemas.openxmlformats.org/officeDocument/2006/relationships">
  <dimension ref="A1:B11"/>
  <sheetViews>
    <sheetView workbookViewId="0">
      <selection activeCell="B10" sqref="B10"/>
    </sheetView>
  </sheetViews>
  <sheetFormatPr baseColWidth="10" defaultRowHeight="12.75"/>
  <cols>
    <col min="1" max="1" width="27.140625" customWidth="1"/>
    <col min="2" max="2" width="26.7109375" customWidth="1"/>
  </cols>
  <sheetData>
    <row r="1" spans="1:2" ht="13.5" thickBot="1">
      <c r="A1" s="65" t="s">
        <v>71</v>
      </c>
      <c r="B1" s="65"/>
    </row>
    <row r="2" spans="1:2" ht="26.25" thickBot="1">
      <c r="A2" s="32" t="s">
        <v>110</v>
      </c>
      <c r="B2" s="33" t="s">
        <v>111</v>
      </c>
    </row>
    <row r="3" spans="1:2" ht="55.5" customHeight="1" thickBot="1">
      <c r="A3" s="34" t="s">
        <v>119</v>
      </c>
      <c r="B3" s="35">
        <v>995</v>
      </c>
    </row>
    <row r="4" spans="1:2" ht="13.5" thickBot="1">
      <c r="A4" s="34" t="s">
        <v>112</v>
      </c>
      <c r="B4" s="35">
        <v>95</v>
      </c>
    </row>
    <row r="5" spans="1:2" ht="13.5" thickBot="1">
      <c r="A5" s="34" t="s">
        <v>113</v>
      </c>
      <c r="B5" s="35">
        <v>60</v>
      </c>
    </row>
    <row r="6" spans="1:2" ht="13.5" thickBot="1">
      <c r="A6" s="34" t="s">
        <v>114</v>
      </c>
      <c r="B6" s="35">
        <v>111</v>
      </c>
    </row>
    <row r="7" spans="1:2" ht="13.5" thickBot="1">
      <c r="A7" s="34" t="s">
        <v>115</v>
      </c>
      <c r="B7" s="35">
        <v>25</v>
      </c>
    </row>
    <row r="8" spans="1:2" ht="13.5" thickBot="1">
      <c r="A8" s="34" t="s">
        <v>116</v>
      </c>
      <c r="B8" s="35">
        <v>78</v>
      </c>
    </row>
    <row r="9" spans="1:2" ht="13.5" thickBot="1">
      <c r="A9" s="36" t="s">
        <v>117</v>
      </c>
      <c r="B9" s="37">
        <f>SUM(B3:B8)</f>
        <v>1364</v>
      </c>
    </row>
    <row r="10" spans="1:2">
      <c r="A10" s="38" t="s">
        <v>118</v>
      </c>
      <c r="B10" s="39">
        <v>1600</v>
      </c>
    </row>
    <row r="11" spans="1:2" ht="15">
      <c r="A11" s="40"/>
      <c r="B11" s="41">
        <f>B9*100/B10</f>
        <v>85.25</v>
      </c>
    </row>
  </sheetData>
  <mergeCells count="1">
    <mergeCell ref="A1:B1"/>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dimension ref="A1:L20"/>
  <sheetViews>
    <sheetView view="pageBreakPreview" zoomScale="80" zoomScaleSheetLayoutView="80" workbookViewId="0">
      <selection activeCell="F16" sqref="F16:G16"/>
    </sheetView>
  </sheetViews>
  <sheetFormatPr baseColWidth="10" defaultRowHeight="12.75"/>
  <cols>
    <col min="1" max="2" width="14.7109375" style="8" customWidth="1"/>
    <col min="3" max="3" width="23"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87"/>
      <c r="B1" s="87"/>
      <c r="C1" s="87"/>
      <c r="D1" s="88" t="s">
        <v>7</v>
      </c>
      <c r="E1" s="88"/>
      <c r="F1" s="88"/>
      <c r="G1" s="88"/>
      <c r="H1" s="88"/>
      <c r="I1" s="88"/>
      <c r="J1" s="88"/>
      <c r="K1" s="7" t="s">
        <v>21</v>
      </c>
      <c r="L1" s="7"/>
    </row>
    <row r="2" spans="1:12" ht="24.95" customHeight="1">
      <c r="A2" s="78"/>
      <c r="B2" s="78"/>
      <c r="C2" s="78"/>
      <c r="D2" s="89" t="str">
        <f>'001'!D2:J2</f>
        <v>PROCESO GESTIÓN AGROPECUARIA Y SOSTENIBLE</v>
      </c>
      <c r="E2" s="89"/>
      <c r="F2" s="89"/>
      <c r="G2" s="89"/>
      <c r="H2" s="89"/>
      <c r="I2" s="89"/>
      <c r="J2" s="89"/>
      <c r="K2" s="9" t="s">
        <v>20</v>
      </c>
      <c r="L2" s="9"/>
    </row>
    <row r="3" spans="1:12" ht="24.95" customHeight="1">
      <c r="A3" s="78"/>
      <c r="B3" s="78"/>
      <c r="C3" s="78"/>
      <c r="D3" s="89" t="s">
        <v>19</v>
      </c>
      <c r="E3" s="89"/>
      <c r="F3" s="89"/>
      <c r="G3" s="89"/>
      <c r="H3" s="89"/>
      <c r="I3" s="89"/>
      <c r="J3" s="89"/>
      <c r="K3" s="9" t="s">
        <v>22</v>
      </c>
      <c r="L3" s="9"/>
    </row>
    <row r="4" spans="1:12" ht="24.95" customHeight="1">
      <c r="A4" s="80" t="s">
        <v>10</v>
      </c>
      <c r="B4" s="81"/>
      <c r="C4" s="81"/>
      <c r="D4" s="81"/>
      <c r="E4" s="81"/>
      <c r="F4" s="81"/>
      <c r="G4" s="81"/>
      <c r="H4" s="81"/>
      <c r="I4" s="81"/>
      <c r="J4" s="81"/>
      <c r="K4" s="81"/>
      <c r="L4" s="81"/>
    </row>
    <row r="5" spans="1:12" ht="27.75" customHeight="1">
      <c r="A5" s="66" t="s">
        <v>33</v>
      </c>
      <c r="B5" s="67"/>
      <c r="C5" s="68"/>
      <c r="D5" s="69">
        <v>2</v>
      </c>
      <c r="E5" s="70"/>
      <c r="F5" s="71"/>
      <c r="G5" s="10" t="s">
        <v>34</v>
      </c>
      <c r="H5" s="72" t="s">
        <v>99</v>
      </c>
      <c r="I5" s="73"/>
      <c r="J5" s="74"/>
      <c r="K5" s="11" t="s">
        <v>35</v>
      </c>
      <c r="L5" s="12" t="s">
        <v>36</v>
      </c>
    </row>
    <row r="6" spans="1:12">
      <c r="A6" s="86" t="s">
        <v>57</v>
      </c>
      <c r="B6" s="86"/>
      <c r="C6" s="86"/>
      <c r="D6" s="86"/>
      <c r="E6" s="86"/>
      <c r="F6" s="86"/>
      <c r="G6" s="86"/>
      <c r="H6" s="86"/>
      <c r="I6" s="86"/>
      <c r="J6" s="86"/>
      <c r="K6" s="86"/>
      <c r="L6" s="86"/>
    </row>
    <row r="7" spans="1:12" ht="69.95" customHeight="1">
      <c r="A7" s="79" t="s">
        <v>11</v>
      </c>
      <c r="B7" s="79"/>
      <c r="C7" s="79"/>
      <c r="D7" s="77" t="s">
        <v>53</v>
      </c>
      <c r="E7" s="78"/>
      <c r="F7" s="78"/>
      <c r="G7" s="78"/>
      <c r="H7" s="78"/>
      <c r="I7" s="11" t="s">
        <v>15</v>
      </c>
      <c r="J7" s="77" t="s">
        <v>54</v>
      </c>
      <c r="K7" s="78"/>
      <c r="L7" s="78"/>
    </row>
    <row r="8" spans="1:12" ht="69.95" customHeight="1">
      <c r="A8" s="79" t="s">
        <v>0</v>
      </c>
      <c r="B8" s="79"/>
      <c r="C8" s="79"/>
      <c r="D8" s="78" t="s">
        <v>28</v>
      </c>
      <c r="E8" s="78"/>
      <c r="F8" s="78"/>
      <c r="G8" s="78"/>
      <c r="H8" s="78"/>
      <c r="I8" s="11" t="s">
        <v>16</v>
      </c>
      <c r="J8" s="77" t="s">
        <v>58</v>
      </c>
      <c r="K8" s="78"/>
      <c r="L8" s="78"/>
    </row>
    <row r="9" spans="1:12" ht="69.95" customHeight="1">
      <c r="A9" s="79" t="s">
        <v>12</v>
      </c>
      <c r="B9" s="79"/>
      <c r="C9" s="79"/>
      <c r="D9" s="77" t="s">
        <v>55</v>
      </c>
      <c r="E9" s="78"/>
      <c r="F9" s="78"/>
      <c r="G9" s="78"/>
      <c r="H9" s="78"/>
      <c r="I9" s="11" t="s">
        <v>1</v>
      </c>
      <c r="J9" s="77" t="s">
        <v>56</v>
      </c>
      <c r="K9" s="78"/>
      <c r="L9" s="78"/>
    </row>
    <row r="10" spans="1:12" ht="69.95" customHeight="1">
      <c r="A10" s="79" t="s">
        <v>13</v>
      </c>
      <c r="B10" s="79"/>
      <c r="C10" s="79"/>
      <c r="D10" s="77" t="s">
        <v>59</v>
      </c>
      <c r="E10" s="78"/>
      <c r="F10" s="78"/>
      <c r="G10" s="78"/>
      <c r="H10" s="78"/>
      <c r="I10" s="11" t="s">
        <v>17</v>
      </c>
      <c r="J10" s="77" t="s">
        <v>96</v>
      </c>
      <c r="K10" s="78"/>
      <c r="L10" s="78"/>
    </row>
    <row r="11" spans="1:12" ht="69.95" customHeight="1">
      <c r="A11" s="79" t="s">
        <v>14</v>
      </c>
      <c r="B11" s="79"/>
      <c r="C11" s="79"/>
      <c r="D11" s="78" t="s">
        <v>95</v>
      </c>
      <c r="E11" s="78"/>
      <c r="F11" s="78"/>
      <c r="G11" s="78"/>
      <c r="H11" s="78"/>
      <c r="I11" s="11" t="s">
        <v>18</v>
      </c>
      <c r="J11" s="78" t="s">
        <v>48</v>
      </c>
      <c r="K11" s="78"/>
      <c r="L11" s="78"/>
    </row>
    <row r="12" spans="1:12" s="19" customFormat="1" ht="51.75" customHeight="1">
      <c r="A12" s="66" t="s">
        <v>29</v>
      </c>
      <c r="B12" s="68"/>
      <c r="C12" s="13">
        <v>0.85</v>
      </c>
      <c r="D12" s="66" t="s">
        <v>30</v>
      </c>
      <c r="E12" s="68"/>
      <c r="F12" s="14">
        <v>0.75</v>
      </c>
      <c r="G12" s="10" t="s">
        <v>31</v>
      </c>
      <c r="H12" s="15">
        <v>0.9</v>
      </c>
      <c r="I12" s="11" t="s">
        <v>3</v>
      </c>
      <c r="J12" s="16" t="s">
        <v>60</v>
      </c>
      <c r="K12" s="17" t="s">
        <v>61</v>
      </c>
      <c r="L12" s="18" t="s">
        <v>93</v>
      </c>
    </row>
    <row r="13" spans="1:12" s="20" customFormat="1" ht="24.95" customHeight="1">
      <c r="A13" s="80" t="s">
        <v>4</v>
      </c>
      <c r="B13" s="81"/>
      <c r="C13" s="81"/>
      <c r="D13" s="81"/>
      <c r="E13" s="81"/>
      <c r="F13" s="81"/>
      <c r="G13" s="81"/>
      <c r="H13" s="81"/>
      <c r="I13" s="81"/>
      <c r="J13" s="81"/>
      <c r="K13" s="81"/>
      <c r="L13" s="81"/>
    </row>
    <row r="14" spans="1:12" s="21" customFormat="1" ht="39.75" customHeight="1">
      <c r="A14" s="11" t="s">
        <v>5</v>
      </c>
      <c r="B14" s="11" t="s">
        <v>8</v>
      </c>
      <c r="C14" s="11" t="s">
        <v>9</v>
      </c>
      <c r="D14" s="11" t="s">
        <v>2</v>
      </c>
      <c r="E14" s="11" t="s">
        <v>6</v>
      </c>
      <c r="F14" s="83" t="s">
        <v>26</v>
      </c>
      <c r="G14" s="84"/>
      <c r="H14" s="79" t="s">
        <v>27</v>
      </c>
      <c r="I14" s="79"/>
      <c r="J14" s="11" t="s">
        <v>24</v>
      </c>
      <c r="K14" s="11" t="s">
        <v>25</v>
      </c>
      <c r="L14" s="11" t="s">
        <v>23</v>
      </c>
    </row>
    <row r="15" spans="1:12" s="21" customFormat="1" ht="85.5" customHeight="1">
      <c r="A15" s="22">
        <v>43480</v>
      </c>
      <c r="B15" s="23">
        <f>1000000000+2728563220</f>
        <v>3728563220</v>
      </c>
      <c r="C15" s="29">
        <f>(5000000000+8000000000)/4</f>
        <v>3250000000</v>
      </c>
      <c r="D15" s="26">
        <f>C$12</f>
        <v>0.85</v>
      </c>
      <c r="E15" s="28">
        <f>B15/C15</f>
        <v>1.1472502215384615</v>
      </c>
      <c r="F15" s="85" t="s">
        <v>105</v>
      </c>
      <c r="G15" s="76"/>
      <c r="H15" s="77"/>
      <c r="I15" s="78"/>
      <c r="J15" s="30"/>
      <c r="K15" s="22"/>
      <c r="L15" s="23"/>
    </row>
    <row r="16" spans="1:12" s="21" customFormat="1" ht="30" customHeight="1">
      <c r="A16" s="23"/>
      <c r="B16" s="23"/>
      <c r="C16" s="23"/>
      <c r="D16" s="26">
        <f t="shared" ref="D16:D18" si="0">C$12</f>
        <v>0.85</v>
      </c>
      <c r="E16" s="28" t="e">
        <f t="shared" ref="E16" si="1">B16/C16</f>
        <v>#DIV/0!</v>
      </c>
      <c r="F16" s="82"/>
      <c r="G16" s="76"/>
      <c r="H16" s="78"/>
      <c r="I16" s="78"/>
      <c r="J16" s="23"/>
      <c r="K16" s="23"/>
      <c r="L16" s="23"/>
    </row>
    <row r="17" spans="1:12" ht="30" customHeight="1">
      <c r="A17" s="23"/>
      <c r="B17" s="23"/>
      <c r="C17" s="23"/>
      <c r="D17" s="26">
        <f t="shared" si="0"/>
        <v>0.85</v>
      </c>
      <c r="E17" s="28" t="e">
        <f t="shared" ref="E17:E18" si="2">B17/C17</f>
        <v>#DIV/0!</v>
      </c>
      <c r="F17" s="82"/>
      <c r="G17" s="76"/>
      <c r="H17" s="78"/>
      <c r="I17" s="78"/>
      <c r="J17" s="23"/>
      <c r="K17" s="23"/>
      <c r="L17" s="23"/>
    </row>
    <row r="18" spans="1:12" ht="30" customHeight="1">
      <c r="A18" s="23"/>
      <c r="B18" s="23"/>
      <c r="C18" s="23"/>
      <c r="D18" s="26">
        <f t="shared" si="0"/>
        <v>0.85</v>
      </c>
      <c r="E18" s="28" t="e">
        <f t="shared" si="2"/>
        <v>#DIV/0!</v>
      </c>
      <c r="F18" s="82"/>
      <c r="G18" s="76"/>
      <c r="H18" s="78"/>
      <c r="I18" s="78"/>
      <c r="J18" s="23"/>
      <c r="K18" s="23"/>
      <c r="L18" s="23"/>
    </row>
    <row r="19" spans="1:12" ht="30" customHeight="1"/>
    <row r="20" spans="1:12">
      <c r="A20" s="42" t="s">
        <v>120</v>
      </c>
    </row>
  </sheetData>
  <sheetProtection password="EC3E" sheet="1" objects="1" scenarios="1"/>
  <mergeCells count="37">
    <mergeCell ref="D7:H7"/>
    <mergeCell ref="D8:H8"/>
    <mergeCell ref="A1:C3"/>
    <mergeCell ref="A4:L4"/>
    <mergeCell ref="D1:J1"/>
    <mergeCell ref="D2:J2"/>
    <mergeCell ref="D3:J3"/>
    <mergeCell ref="A5:C5"/>
    <mergeCell ref="D5:F5"/>
    <mergeCell ref="H5:J5"/>
    <mergeCell ref="A6:L6"/>
    <mergeCell ref="A7:C7"/>
    <mergeCell ref="J7:L7"/>
    <mergeCell ref="J8:L8"/>
    <mergeCell ref="A9:C9"/>
    <mergeCell ref="A10:C10"/>
    <mergeCell ref="A11:C11"/>
    <mergeCell ref="A12:B12"/>
    <mergeCell ref="A8:C8"/>
    <mergeCell ref="J9:L9"/>
    <mergeCell ref="J10:L10"/>
    <mergeCell ref="J11:L11"/>
    <mergeCell ref="D12:E12"/>
    <mergeCell ref="D9:H9"/>
    <mergeCell ref="D10:H10"/>
    <mergeCell ref="D11:H11"/>
    <mergeCell ref="F17:G17"/>
    <mergeCell ref="H17:I17"/>
    <mergeCell ref="F18:G18"/>
    <mergeCell ref="H18:I18"/>
    <mergeCell ref="A13:L13"/>
    <mergeCell ref="H14:I14"/>
    <mergeCell ref="H15:I15"/>
    <mergeCell ref="H16:I16"/>
    <mergeCell ref="F14:G14"/>
    <mergeCell ref="F15:G15"/>
    <mergeCell ref="F16:G16"/>
  </mergeCells>
  <conditionalFormatting sqref="E15:E18">
    <cfRule type="cellIs" dxfId="14" priority="1" stopIfTrue="1" operator="lessThan">
      <formula>0.75</formula>
    </cfRule>
    <cfRule type="cellIs" dxfId="13" priority="2" stopIfTrue="1" operator="between">
      <formula>75%</formula>
      <formula>85%</formula>
    </cfRule>
    <cfRule type="cellIs" dxfId="12" priority="3" stopIfTrue="1" operator="greaterThan">
      <formula>0.75%</formula>
    </cfRule>
  </conditionalFormatting>
  <dataValidations count="1">
    <dataValidation type="list" allowBlank="1" showInputMessage="1" showErrorMessage="1" sqref="L15:L18">
      <formula1>$A$36:$A$38</formula1>
    </dataValidation>
  </dataValidations>
  <hyperlinks>
    <hyperlink ref="H5:J5" location="'Listado de indicadores '!A1" display="DESEMPEÑO EN LA GESTIÓN DELA DIMENSIÓN  ECONOMICA, PRODUCTIVA Y NATURAL AMBIENTAL"/>
  </hyperlinks>
  <pageMargins left="0.70866141732283472" right="0.70866141732283472" top="0.35433070866141736" bottom="0.35433070866141736" header="0.31496062992125984" footer="0.31496062992125984"/>
  <pageSetup scale="57" orientation="landscape" verticalDpi="300" r:id="rId1"/>
  <drawing r:id="rId2"/>
</worksheet>
</file>

<file path=xl/worksheets/sheet6.xml><?xml version="1.0" encoding="utf-8"?>
<worksheet xmlns="http://schemas.openxmlformats.org/spreadsheetml/2006/main" xmlns:r="http://schemas.openxmlformats.org/officeDocument/2006/relationships">
  <dimension ref="A1:B6"/>
  <sheetViews>
    <sheetView workbookViewId="0">
      <selection activeCell="A4" sqref="A4"/>
    </sheetView>
  </sheetViews>
  <sheetFormatPr baseColWidth="10" defaultRowHeight="12.75"/>
  <cols>
    <col min="1" max="1" width="27.28515625" customWidth="1"/>
    <col min="2" max="2" width="23.5703125" customWidth="1"/>
  </cols>
  <sheetData>
    <row r="1" spans="1:2" ht="13.5" thickBot="1">
      <c r="A1" s="65" t="s">
        <v>146</v>
      </c>
      <c r="B1" s="65"/>
    </row>
    <row r="2" spans="1:2" ht="13.5" thickBot="1">
      <c r="A2" s="32" t="s">
        <v>145</v>
      </c>
      <c r="B2" s="33" t="s">
        <v>147</v>
      </c>
    </row>
    <row r="3" spans="1:2" ht="39" customHeight="1" thickBot="1">
      <c r="A3" s="34" t="s">
        <v>148</v>
      </c>
      <c r="B3" s="35">
        <v>2</v>
      </c>
    </row>
    <row r="4" spans="1:2" ht="13.5" thickBot="1">
      <c r="A4" s="36" t="s">
        <v>117</v>
      </c>
      <c r="B4" s="37">
        <f>SUM(B3:B3)</f>
        <v>2</v>
      </c>
    </row>
    <row r="5" spans="1:2">
      <c r="A5" s="38" t="s">
        <v>118</v>
      </c>
      <c r="B5" s="39">
        <v>2</v>
      </c>
    </row>
    <row r="6" spans="1:2" ht="15">
      <c r="A6" s="40"/>
      <c r="B6" s="41">
        <f>B4*100/B5</f>
        <v>100</v>
      </c>
    </row>
  </sheetData>
  <mergeCells count="1">
    <mergeCell ref="A1:B1"/>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A21" sqref="A21"/>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87"/>
      <c r="B1" s="87"/>
      <c r="C1" s="87"/>
      <c r="D1" s="88" t="s">
        <v>7</v>
      </c>
      <c r="E1" s="88"/>
      <c r="F1" s="88"/>
      <c r="G1" s="88"/>
      <c r="H1" s="88"/>
      <c r="I1" s="88"/>
      <c r="J1" s="88"/>
      <c r="K1" s="7" t="s">
        <v>21</v>
      </c>
      <c r="L1" s="7"/>
    </row>
    <row r="2" spans="1:12" ht="24.95" customHeight="1">
      <c r="A2" s="78"/>
      <c r="B2" s="78"/>
      <c r="C2" s="78"/>
      <c r="D2" s="89" t="str">
        <f>'001'!D2:J2</f>
        <v>PROCESO GESTIÓN AGROPECUARIA Y SOSTENIBLE</v>
      </c>
      <c r="E2" s="89"/>
      <c r="F2" s="89"/>
      <c r="G2" s="89"/>
      <c r="H2" s="89"/>
      <c r="I2" s="89"/>
      <c r="J2" s="89"/>
      <c r="K2" s="9" t="s">
        <v>20</v>
      </c>
      <c r="L2" s="9"/>
    </row>
    <row r="3" spans="1:12" ht="24.95" customHeight="1">
      <c r="A3" s="78"/>
      <c r="B3" s="78"/>
      <c r="C3" s="78"/>
      <c r="D3" s="89" t="s">
        <v>19</v>
      </c>
      <c r="E3" s="89"/>
      <c r="F3" s="89"/>
      <c r="G3" s="89"/>
      <c r="H3" s="89"/>
      <c r="I3" s="89"/>
      <c r="J3" s="89"/>
      <c r="K3" s="9" t="s">
        <v>22</v>
      </c>
      <c r="L3" s="9"/>
    </row>
    <row r="4" spans="1:12" ht="24.95" customHeight="1">
      <c r="A4" s="80" t="s">
        <v>10</v>
      </c>
      <c r="B4" s="81"/>
      <c r="C4" s="81"/>
      <c r="D4" s="81"/>
      <c r="E4" s="81"/>
      <c r="F4" s="81"/>
      <c r="G4" s="81"/>
      <c r="H4" s="81"/>
      <c r="I4" s="81"/>
      <c r="J4" s="81"/>
      <c r="K4" s="81"/>
      <c r="L4" s="81"/>
    </row>
    <row r="5" spans="1:12" ht="27.75" customHeight="1">
      <c r="A5" s="66" t="s">
        <v>33</v>
      </c>
      <c r="B5" s="67"/>
      <c r="C5" s="68"/>
      <c r="D5" s="69">
        <v>3</v>
      </c>
      <c r="E5" s="70"/>
      <c r="F5" s="71"/>
      <c r="G5" s="10" t="s">
        <v>34</v>
      </c>
      <c r="H5" s="90" t="s">
        <v>62</v>
      </c>
      <c r="I5" s="91"/>
      <c r="J5" s="92"/>
      <c r="K5" s="11" t="s">
        <v>35</v>
      </c>
      <c r="L5" s="12" t="s">
        <v>42</v>
      </c>
    </row>
    <row r="6" spans="1:12">
      <c r="A6" s="86"/>
      <c r="B6" s="86"/>
      <c r="C6" s="86"/>
      <c r="D6" s="86"/>
      <c r="E6" s="86"/>
      <c r="F6" s="86"/>
      <c r="G6" s="86"/>
      <c r="H6" s="86"/>
      <c r="I6" s="86"/>
      <c r="J6" s="86"/>
      <c r="K6" s="86"/>
      <c r="L6" s="86"/>
    </row>
    <row r="7" spans="1:12" ht="69.95" customHeight="1">
      <c r="A7" s="79" t="s">
        <v>11</v>
      </c>
      <c r="B7" s="79"/>
      <c r="C7" s="79"/>
      <c r="D7" s="77" t="s">
        <v>63</v>
      </c>
      <c r="E7" s="78"/>
      <c r="F7" s="78"/>
      <c r="G7" s="78"/>
      <c r="H7" s="78"/>
      <c r="I7" s="11" t="s">
        <v>15</v>
      </c>
      <c r="J7" s="77" t="s">
        <v>64</v>
      </c>
      <c r="K7" s="78"/>
      <c r="L7" s="78"/>
    </row>
    <row r="8" spans="1:12" ht="117" customHeight="1">
      <c r="A8" s="79" t="s">
        <v>0</v>
      </c>
      <c r="B8" s="79"/>
      <c r="C8" s="79"/>
      <c r="D8" s="78" t="s">
        <v>39</v>
      </c>
      <c r="E8" s="78"/>
      <c r="F8" s="78"/>
      <c r="G8" s="78"/>
      <c r="H8" s="78"/>
      <c r="I8" s="11" t="s">
        <v>16</v>
      </c>
      <c r="J8" s="77" t="s">
        <v>65</v>
      </c>
      <c r="K8" s="78"/>
      <c r="L8" s="78"/>
    </row>
    <row r="9" spans="1:12" ht="69.95" customHeight="1">
      <c r="A9" s="79" t="s">
        <v>12</v>
      </c>
      <c r="B9" s="79"/>
      <c r="C9" s="79"/>
      <c r="D9" s="77" t="s">
        <v>70</v>
      </c>
      <c r="E9" s="78"/>
      <c r="F9" s="78"/>
      <c r="G9" s="78"/>
      <c r="H9" s="78"/>
      <c r="I9" s="11" t="s">
        <v>1</v>
      </c>
      <c r="J9" s="77" t="s">
        <v>66</v>
      </c>
      <c r="K9" s="78"/>
      <c r="L9" s="78"/>
    </row>
    <row r="10" spans="1:12" ht="69.95" customHeight="1">
      <c r="A10" s="79" t="s">
        <v>13</v>
      </c>
      <c r="B10" s="79"/>
      <c r="C10" s="79"/>
      <c r="D10" s="77" t="s">
        <v>67</v>
      </c>
      <c r="E10" s="78"/>
      <c r="F10" s="78"/>
      <c r="G10" s="78"/>
      <c r="H10" s="78"/>
      <c r="I10" s="11" t="s">
        <v>17</v>
      </c>
      <c r="J10" s="77" t="s">
        <v>96</v>
      </c>
      <c r="K10" s="78"/>
      <c r="L10" s="78"/>
    </row>
    <row r="11" spans="1:12" ht="69.95" customHeight="1">
      <c r="A11" s="79" t="s">
        <v>14</v>
      </c>
      <c r="B11" s="79"/>
      <c r="C11" s="79"/>
      <c r="D11" s="78" t="s">
        <v>95</v>
      </c>
      <c r="E11" s="78"/>
      <c r="F11" s="78"/>
      <c r="G11" s="78"/>
      <c r="H11" s="78"/>
      <c r="I11" s="11" t="s">
        <v>18</v>
      </c>
      <c r="J11" s="78" t="s">
        <v>48</v>
      </c>
      <c r="K11" s="78"/>
      <c r="L11" s="78"/>
    </row>
    <row r="12" spans="1:12" s="19" customFormat="1" ht="51.75" customHeight="1">
      <c r="A12" s="66" t="s">
        <v>29</v>
      </c>
      <c r="B12" s="68"/>
      <c r="C12" s="13">
        <v>0.95</v>
      </c>
      <c r="D12" s="66" t="s">
        <v>30</v>
      </c>
      <c r="E12" s="68"/>
      <c r="F12" s="14">
        <v>0.9</v>
      </c>
      <c r="G12" s="10" t="s">
        <v>31</v>
      </c>
      <c r="H12" s="15">
        <v>1</v>
      </c>
      <c r="I12" s="11" t="s">
        <v>3</v>
      </c>
      <c r="J12" s="16" t="s">
        <v>38</v>
      </c>
      <c r="K12" s="17" t="s">
        <v>68</v>
      </c>
      <c r="L12" s="18" t="s">
        <v>69</v>
      </c>
    </row>
    <row r="13" spans="1:12" s="20" customFormat="1" ht="24.95" customHeight="1">
      <c r="A13" s="80" t="s">
        <v>4</v>
      </c>
      <c r="B13" s="81"/>
      <c r="C13" s="81"/>
      <c r="D13" s="81"/>
      <c r="E13" s="81"/>
      <c r="F13" s="81"/>
      <c r="G13" s="81"/>
      <c r="H13" s="81"/>
      <c r="I13" s="81"/>
      <c r="J13" s="81"/>
      <c r="K13" s="81"/>
      <c r="L13" s="81"/>
    </row>
    <row r="14" spans="1:12" s="21" customFormat="1" ht="39.75" customHeight="1">
      <c r="A14" s="11" t="s">
        <v>5</v>
      </c>
      <c r="B14" s="11" t="s">
        <v>8</v>
      </c>
      <c r="C14" s="11" t="s">
        <v>9</v>
      </c>
      <c r="D14" s="11" t="s">
        <v>2</v>
      </c>
      <c r="E14" s="11" t="s">
        <v>6</v>
      </c>
      <c r="F14" s="83" t="s">
        <v>26</v>
      </c>
      <c r="G14" s="84"/>
      <c r="H14" s="79" t="s">
        <v>27</v>
      </c>
      <c r="I14" s="79"/>
      <c r="J14" s="11" t="s">
        <v>24</v>
      </c>
      <c r="K14" s="11" t="s">
        <v>25</v>
      </c>
      <c r="L14" s="11" t="s">
        <v>23</v>
      </c>
    </row>
    <row r="15" spans="1:12" s="21" customFormat="1" ht="30" customHeight="1">
      <c r="A15" s="22">
        <v>43480</v>
      </c>
      <c r="B15" s="23">
        <v>2</v>
      </c>
      <c r="C15" s="23">
        <v>2</v>
      </c>
      <c r="D15" s="26">
        <f>C$12</f>
        <v>0.95</v>
      </c>
      <c r="E15" s="28">
        <f>B15/C15</f>
        <v>1</v>
      </c>
      <c r="F15" s="82" t="s">
        <v>106</v>
      </c>
      <c r="G15" s="76"/>
      <c r="H15" s="78"/>
      <c r="I15" s="78"/>
      <c r="J15" s="23"/>
      <c r="K15" s="23"/>
      <c r="L15" s="23"/>
    </row>
    <row r="16" spans="1:12" s="21" customFormat="1" ht="30" customHeight="1">
      <c r="A16" s="23"/>
      <c r="B16" s="23"/>
      <c r="C16" s="23"/>
      <c r="D16" s="26">
        <f t="shared" ref="D16:D18" si="0">C$12</f>
        <v>0.95</v>
      </c>
      <c r="E16" s="28" t="e">
        <f t="shared" ref="E16:E18" si="1">B16/C16</f>
        <v>#DIV/0!</v>
      </c>
      <c r="F16" s="82"/>
      <c r="G16" s="76"/>
      <c r="H16" s="78"/>
      <c r="I16" s="78"/>
      <c r="J16" s="23"/>
      <c r="K16" s="23"/>
      <c r="L16" s="23"/>
    </row>
    <row r="17" spans="1:12" ht="30" customHeight="1">
      <c r="A17" s="23"/>
      <c r="B17" s="23"/>
      <c r="C17" s="23"/>
      <c r="D17" s="26">
        <f t="shared" si="0"/>
        <v>0.95</v>
      </c>
      <c r="E17" s="28" t="e">
        <f t="shared" si="1"/>
        <v>#DIV/0!</v>
      </c>
      <c r="F17" s="82"/>
      <c r="G17" s="76"/>
      <c r="H17" s="78"/>
      <c r="I17" s="78"/>
      <c r="J17" s="23"/>
      <c r="K17" s="23"/>
      <c r="L17" s="23"/>
    </row>
    <row r="18" spans="1:12" ht="30" customHeight="1">
      <c r="A18" s="23"/>
      <c r="B18" s="23"/>
      <c r="C18" s="23"/>
      <c r="D18" s="26">
        <f t="shared" si="0"/>
        <v>0.95</v>
      </c>
      <c r="E18" s="28" t="e">
        <f t="shared" si="1"/>
        <v>#DIV/0!</v>
      </c>
      <c r="F18" s="82"/>
      <c r="G18" s="76"/>
      <c r="H18" s="78"/>
      <c r="I18" s="78"/>
      <c r="J18" s="23"/>
      <c r="K18" s="23"/>
      <c r="L18" s="23"/>
    </row>
    <row r="19" spans="1:12" ht="30" customHeight="1">
      <c r="A19" s="42"/>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11" priority="1" stopIfTrue="1" operator="lessThan">
      <formula>80%</formula>
    </cfRule>
    <cfRule type="cellIs" dxfId="10" priority="2" stopIfTrue="1" operator="between">
      <formula>0.8</formula>
      <formula>94.9%</formula>
    </cfRule>
    <cfRule type="cellIs" dxfId="9"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APOYO A LAS CAMPAÑAS DE SANIDAD ANIM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8.xml><?xml version="1.0" encoding="utf-8"?>
<worksheet xmlns="http://schemas.openxmlformats.org/spreadsheetml/2006/main" xmlns:r="http://schemas.openxmlformats.org/officeDocument/2006/relationships">
  <dimension ref="A1:B12"/>
  <sheetViews>
    <sheetView workbookViewId="0">
      <selection activeCell="B11" sqref="B11"/>
    </sheetView>
  </sheetViews>
  <sheetFormatPr baseColWidth="10" defaultRowHeight="12.75"/>
  <cols>
    <col min="1" max="1" width="30.42578125" customWidth="1"/>
    <col min="2" max="2" width="24.140625" customWidth="1"/>
  </cols>
  <sheetData>
    <row r="1" spans="1:2" ht="51.75" customHeight="1" thickBot="1">
      <c r="A1" s="65" t="s">
        <v>71</v>
      </c>
      <c r="B1" s="65"/>
    </row>
    <row r="2" spans="1:2" ht="26.25" thickBot="1">
      <c r="A2" s="32" t="s">
        <v>110</v>
      </c>
      <c r="B2" s="33" t="s">
        <v>111</v>
      </c>
    </row>
    <row r="3" spans="1:2" ht="48" customHeight="1" thickBot="1">
      <c r="A3" s="34" t="s">
        <v>119</v>
      </c>
      <c r="B3" s="35">
        <v>995</v>
      </c>
    </row>
    <row r="4" spans="1:2" ht="13.5" thickBot="1">
      <c r="A4" s="34" t="s">
        <v>112</v>
      </c>
      <c r="B4" s="35">
        <v>95</v>
      </c>
    </row>
    <row r="5" spans="1:2" ht="13.5" thickBot="1">
      <c r="A5" s="34" t="s">
        <v>113</v>
      </c>
      <c r="B5" s="35">
        <v>60</v>
      </c>
    </row>
    <row r="6" spans="1:2" ht="13.5" thickBot="1">
      <c r="A6" s="34" t="s">
        <v>114</v>
      </c>
      <c r="B6" s="35">
        <v>111</v>
      </c>
    </row>
    <row r="7" spans="1:2" ht="39" thickBot="1">
      <c r="A7" s="34" t="s">
        <v>143</v>
      </c>
      <c r="B7" s="35">
        <f>80+119+4+3+4+3+2</f>
        <v>215</v>
      </c>
    </row>
    <row r="8" spans="1:2" ht="13.5" thickBot="1">
      <c r="A8" s="34" t="s">
        <v>115</v>
      </c>
      <c r="B8" s="35">
        <v>25</v>
      </c>
    </row>
    <row r="9" spans="1:2" ht="13.5" thickBot="1">
      <c r="A9" s="34" t="s">
        <v>116</v>
      </c>
      <c r="B9" s="35">
        <v>78</v>
      </c>
    </row>
    <row r="10" spans="1:2" ht="13.5" thickBot="1">
      <c r="A10" s="36" t="s">
        <v>117</v>
      </c>
      <c r="B10" s="37">
        <f>SUM(B3:B9)</f>
        <v>1579</v>
      </c>
    </row>
    <row r="11" spans="1:2">
      <c r="A11" s="38" t="s">
        <v>118</v>
      </c>
      <c r="B11" s="39">
        <v>1600</v>
      </c>
    </row>
    <row r="12" spans="1:2" ht="15">
      <c r="A12" s="40"/>
      <c r="B12" s="41">
        <f>B10*100/B11</f>
        <v>98.6875</v>
      </c>
    </row>
  </sheetData>
  <mergeCells count="1">
    <mergeCell ref="A1:B1"/>
  </mergeCells>
  <pageMargins left="0.7" right="0.7" top="0.75" bottom="0.75" header="0.3" footer="0.3"/>
  <pageSetup orientation="portrait" verticalDpi="0" r:id="rId1"/>
</worksheet>
</file>

<file path=xl/worksheets/sheet9.xml><?xml version="1.0" encoding="utf-8"?>
<worksheet xmlns="http://schemas.openxmlformats.org/spreadsheetml/2006/main" xmlns:r="http://schemas.openxmlformats.org/officeDocument/2006/relationships">
  <dimension ref="A1:L21"/>
  <sheetViews>
    <sheetView view="pageBreakPreview" zoomScaleSheetLayoutView="100" workbookViewId="0">
      <selection activeCell="F19" sqref="F18:G19"/>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87"/>
      <c r="B1" s="87"/>
      <c r="C1" s="87"/>
      <c r="D1" s="88" t="s">
        <v>7</v>
      </c>
      <c r="E1" s="88"/>
      <c r="F1" s="88"/>
      <c r="G1" s="88"/>
      <c r="H1" s="88"/>
      <c r="I1" s="88"/>
      <c r="J1" s="88"/>
      <c r="K1" s="7" t="s">
        <v>21</v>
      </c>
      <c r="L1" s="7"/>
    </row>
    <row r="2" spans="1:12" ht="24.95" customHeight="1">
      <c r="A2" s="78"/>
      <c r="B2" s="78"/>
      <c r="C2" s="78"/>
      <c r="D2" s="89" t="str">
        <f>'001'!D2:J2</f>
        <v>PROCESO GESTIÓN AGROPECUARIA Y SOSTENIBLE</v>
      </c>
      <c r="E2" s="89"/>
      <c r="F2" s="89"/>
      <c r="G2" s="89"/>
      <c r="H2" s="89"/>
      <c r="I2" s="89"/>
      <c r="J2" s="89"/>
      <c r="K2" s="9" t="s">
        <v>20</v>
      </c>
      <c r="L2" s="9"/>
    </row>
    <row r="3" spans="1:12" ht="24.95" customHeight="1">
      <c r="A3" s="78"/>
      <c r="B3" s="78"/>
      <c r="C3" s="78"/>
      <c r="D3" s="89" t="s">
        <v>19</v>
      </c>
      <c r="E3" s="89"/>
      <c r="F3" s="89"/>
      <c r="G3" s="89"/>
      <c r="H3" s="89"/>
      <c r="I3" s="89"/>
      <c r="J3" s="89"/>
      <c r="K3" s="9" t="s">
        <v>22</v>
      </c>
      <c r="L3" s="9"/>
    </row>
    <row r="4" spans="1:12" ht="24.95" customHeight="1">
      <c r="A4" s="80" t="s">
        <v>10</v>
      </c>
      <c r="B4" s="81"/>
      <c r="C4" s="81"/>
      <c r="D4" s="81"/>
      <c r="E4" s="81"/>
      <c r="F4" s="81"/>
      <c r="G4" s="81"/>
      <c r="H4" s="81"/>
      <c r="I4" s="81"/>
      <c r="J4" s="81"/>
      <c r="K4" s="81"/>
      <c r="L4" s="81"/>
    </row>
    <row r="5" spans="1:12" ht="27.75" customHeight="1">
      <c r="A5" s="66" t="s">
        <v>33</v>
      </c>
      <c r="B5" s="67"/>
      <c r="C5" s="68"/>
      <c r="D5" s="69">
        <v>4</v>
      </c>
      <c r="E5" s="70"/>
      <c r="F5" s="71"/>
      <c r="G5" s="10" t="s">
        <v>34</v>
      </c>
      <c r="H5" s="72" t="s">
        <v>71</v>
      </c>
      <c r="I5" s="73"/>
      <c r="J5" s="74"/>
      <c r="K5" s="11" t="s">
        <v>35</v>
      </c>
      <c r="L5" s="12" t="s">
        <v>72</v>
      </c>
    </row>
    <row r="6" spans="1:12">
      <c r="A6" s="86"/>
      <c r="B6" s="86"/>
      <c r="C6" s="86"/>
      <c r="D6" s="86"/>
      <c r="E6" s="86"/>
      <c r="F6" s="86"/>
      <c r="G6" s="86"/>
      <c r="H6" s="86"/>
      <c r="I6" s="86"/>
      <c r="J6" s="86"/>
      <c r="K6" s="86"/>
      <c r="L6" s="86"/>
    </row>
    <row r="7" spans="1:12" ht="69.95" customHeight="1">
      <c r="A7" s="79" t="s">
        <v>11</v>
      </c>
      <c r="B7" s="79"/>
      <c r="C7" s="79"/>
      <c r="D7" s="77" t="s">
        <v>79</v>
      </c>
      <c r="E7" s="78"/>
      <c r="F7" s="78"/>
      <c r="G7" s="78"/>
      <c r="H7" s="78"/>
      <c r="I7" s="11" t="s">
        <v>15</v>
      </c>
      <c r="J7" s="77" t="s">
        <v>73</v>
      </c>
      <c r="K7" s="78"/>
      <c r="L7" s="78"/>
    </row>
    <row r="8" spans="1:12" ht="79.5" customHeight="1">
      <c r="A8" s="79" t="s">
        <v>0</v>
      </c>
      <c r="B8" s="79"/>
      <c r="C8" s="79"/>
      <c r="D8" s="78" t="s">
        <v>39</v>
      </c>
      <c r="E8" s="78"/>
      <c r="F8" s="78"/>
      <c r="G8" s="78"/>
      <c r="H8" s="78"/>
      <c r="I8" s="11" t="s">
        <v>16</v>
      </c>
      <c r="J8" s="77" t="s">
        <v>74</v>
      </c>
      <c r="K8" s="78"/>
      <c r="L8" s="78"/>
    </row>
    <row r="9" spans="1:12" ht="69.95" customHeight="1">
      <c r="A9" s="79" t="s">
        <v>12</v>
      </c>
      <c r="B9" s="79"/>
      <c r="C9" s="79"/>
      <c r="D9" s="77" t="s">
        <v>76</v>
      </c>
      <c r="E9" s="78"/>
      <c r="F9" s="78"/>
      <c r="G9" s="78"/>
      <c r="H9" s="78"/>
      <c r="I9" s="11" t="s">
        <v>1</v>
      </c>
      <c r="J9" s="77" t="s">
        <v>75</v>
      </c>
      <c r="K9" s="78"/>
      <c r="L9" s="78"/>
    </row>
    <row r="10" spans="1:12" ht="69.95" customHeight="1">
      <c r="A10" s="79" t="s">
        <v>13</v>
      </c>
      <c r="B10" s="79"/>
      <c r="C10" s="79"/>
      <c r="D10" s="77" t="s">
        <v>77</v>
      </c>
      <c r="E10" s="78"/>
      <c r="F10" s="78"/>
      <c r="G10" s="78"/>
      <c r="H10" s="78"/>
      <c r="I10" s="11" t="s">
        <v>17</v>
      </c>
      <c r="J10" s="77" t="s">
        <v>96</v>
      </c>
      <c r="K10" s="78"/>
      <c r="L10" s="78"/>
    </row>
    <row r="11" spans="1:12" ht="69.95" customHeight="1">
      <c r="A11" s="79" t="s">
        <v>14</v>
      </c>
      <c r="B11" s="79"/>
      <c r="C11" s="79"/>
      <c r="D11" s="78" t="s">
        <v>95</v>
      </c>
      <c r="E11" s="78"/>
      <c r="F11" s="78"/>
      <c r="G11" s="78"/>
      <c r="H11" s="78"/>
      <c r="I11" s="11" t="s">
        <v>18</v>
      </c>
      <c r="J11" s="78" t="s">
        <v>48</v>
      </c>
      <c r="K11" s="78"/>
      <c r="L11" s="78"/>
    </row>
    <row r="12" spans="1:12" s="19" customFormat="1" ht="51.75" customHeight="1">
      <c r="A12" s="66" t="s">
        <v>29</v>
      </c>
      <c r="B12" s="68"/>
      <c r="C12" s="13">
        <v>0.95</v>
      </c>
      <c r="D12" s="66" t="s">
        <v>30</v>
      </c>
      <c r="E12" s="68"/>
      <c r="F12" s="14">
        <v>0.85</v>
      </c>
      <c r="G12" s="10" t="s">
        <v>31</v>
      </c>
      <c r="H12" s="15">
        <v>1</v>
      </c>
      <c r="I12" s="11" t="s">
        <v>3</v>
      </c>
      <c r="J12" s="16" t="s">
        <v>38</v>
      </c>
      <c r="K12" s="17" t="s">
        <v>78</v>
      </c>
      <c r="L12" s="18" t="s">
        <v>121</v>
      </c>
    </row>
    <row r="13" spans="1:12" s="20" customFormat="1" ht="24.95" customHeight="1">
      <c r="A13" s="80" t="s">
        <v>4</v>
      </c>
      <c r="B13" s="81"/>
      <c r="C13" s="81"/>
      <c r="D13" s="81"/>
      <c r="E13" s="81"/>
      <c r="F13" s="81"/>
      <c r="G13" s="81"/>
      <c r="H13" s="81"/>
      <c r="I13" s="81"/>
      <c r="J13" s="81"/>
      <c r="K13" s="81"/>
      <c r="L13" s="81"/>
    </row>
    <row r="14" spans="1:12" s="21" customFormat="1" ht="39.75" customHeight="1">
      <c r="A14" s="11" t="s">
        <v>5</v>
      </c>
      <c r="B14" s="11" t="s">
        <v>8</v>
      </c>
      <c r="C14" s="11" t="s">
        <v>9</v>
      </c>
      <c r="D14" s="11" t="s">
        <v>2</v>
      </c>
      <c r="E14" s="11" t="s">
        <v>6</v>
      </c>
      <c r="F14" s="83" t="s">
        <v>26</v>
      </c>
      <c r="G14" s="84"/>
      <c r="H14" s="79" t="s">
        <v>27</v>
      </c>
      <c r="I14" s="79"/>
      <c r="J14" s="11" t="s">
        <v>24</v>
      </c>
      <c r="K14" s="11" t="s">
        <v>25</v>
      </c>
      <c r="L14" s="11" t="s">
        <v>23</v>
      </c>
    </row>
    <row r="15" spans="1:12" s="21" customFormat="1" ht="30" customHeight="1">
      <c r="A15" s="22">
        <v>43480</v>
      </c>
      <c r="B15" s="23">
        <v>1579</v>
      </c>
      <c r="C15" s="23">
        <v>1600</v>
      </c>
      <c r="D15" s="26">
        <f>C$12</f>
        <v>0.95</v>
      </c>
      <c r="E15" s="28">
        <f>B15/C15</f>
        <v>0.98687499999999995</v>
      </c>
      <c r="F15" s="85" t="s">
        <v>144</v>
      </c>
      <c r="G15" s="76"/>
      <c r="H15" s="78"/>
      <c r="I15" s="78"/>
      <c r="J15" s="23"/>
      <c r="K15" s="23"/>
      <c r="L15" s="23"/>
    </row>
    <row r="16" spans="1:12" s="21" customFormat="1" ht="30" customHeight="1">
      <c r="A16" s="23"/>
      <c r="B16" s="23"/>
      <c r="C16" s="23"/>
      <c r="D16" s="26">
        <f t="shared" ref="D16:D18" si="0">C$12</f>
        <v>0.95</v>
      </c>
      <c r="E16" s="28" t="e">
        <f t="shared" ref="E16:E18" si="1">B16/C16</f>
        <v>#DIV/0!</v>
      </c>
      <c r="F16" s="82"/>
      <c r="G16" s="76"/>
      <c r="H16" s="78"/>
      <c r="I16" s="78"/>
      <c r="J16" s="23"/>
      <c r="K16" s="23"/>
      <c r="L16" s="23"/>
    </row>
    <row r="17" spans="1:12" ht="30" customHeight="1">
      <c r="A17" s="23"/>
      <c r="B17" s="23"/>
      <c r="C17" s="23"/>
      <c r="D17" s="26">
        <f t="shared" si="0"/>
        <v>0.95</v>
      </c>
      <c r="E17" s="28" t="e">
        <f t="shared" si="1"/>
        <v>#DIV/0!</v>
      </c>
      <c r="F17" s="82"/>
      <c r="G17" s="76"/>
      <c r="H17" s="78"/>
      <c r="I17" s="78"/>
      <c r="J17" s="23"/>
      <c r="K17" s="23"/>
      <c r="L17" s="23"/>
    </row>
    <row r="18" spans="1:12" ht="30" customHeight="1">
      <c r="A18" s="23"/>
      <c r="B18" s="23"/>
      <c r="C18" s="23"/>
      <c r="D18" s="26">
        <f t="shared" si="0"/>
        <v>0.95</v>
      </c>
      <c r="E18" s="28" t="e">
        <f t="shared" si="1"/>
        <v>#DIV/0!</v>
      </c>
      <c r="F18" s="82"/>
      <c r="G18" s="76"/>
      <c r="H18" s="78"/>
      <c r="I18" s="78"/>
      <c r="J18" s="23"/>
      <c r="K18" s="23"/>
      <c r="L18" s="23"/>
    </row>
    <row r="19" spans="1:12" ht="30" customHeight="1"/>
    <row r="20" spans="1:12">
      <c r="A20" s="42"/>
    </row>
    <row r="21" spans="1:12">
      <c r="A21" s="42" t="s">
        <v>122</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0.84</formula>
    </cfRule>
    <cfRule type="cellIs" dxfId="7" priority="2" stopIfTrue="1" operator="between">
      <formula>0.9</formula>
      <formula>0.95</formula>
    </cfRule>
    <cfRule type="cellIs" dxfId="6"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APOYO AL ESTABLECIMIENTO DE NUEVAS AREAS DESTINADAS A CULTIVOS AGRICOLAS, ACTIVIDAD PECUARIA Y FORES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dimension ref="A1:B12"/>
  <sheetViews>
    <sheetView workbookViewId="0">
      <selection activeCell="B7" sqref="B7"/>
    </sheetView>
  </sheetViews>
  <sheetFormatPr baseColWidth="10" defaultRowHeight="12.75"/>
  <cols>
    <col min="1" max="1" width="25.85546875" customWidth="1"/>
    <col min="2" max="2" width="23.28515625" customWidth="1"/>
  </cols>
  <sheetData>
    <row r="1" spans="1:2" ht="33.75" customHeight="1" thickBot="1">
      <c r="A1" s="93" t="s">
        <v>83</v>
      </c>
      <c r="B1" s="65"/>
    </row>
    <row r="2" spans="1:2" ht="26.25" thickBot="1">
      <c r="A2" s="44" t="s">
        <v>136</v>
      </c>
      <c r="B2" s="33" t="s">
        <v>124</v>
      </c>
    </row>
    <row r="3" spans="1:2" ht="53.25" customHeight="1" thickBot="1">
      <c r="A3" s="34" t="s">
        <v>139</v>
      </c>
      <c r="B3" s="35">
        <v>215</v>
      </c>
    </row>
    <row r="4" spans="1:2" ht="13.5" thickBot="1">
      <c r="A4" s="34" t="s">
        <v>140</v>
      </c>
      <c r="B4" s="35">
        <v>56</v>
      </c>
    </row>
    <row r="5" spans="1:2" ht="13.5" thickBot="1">
      <c r="A5" s="34" t="s">
        <v>141</v>
      </c>
      <c r="B5" s="35">
        <v>120</v>
      </c>
    </row>
    <row r="6" spans="1:2" ht="13.5" thickBot="1">
      <c r="A6" s="34" t="s">
        <v>142</v>
      </c>
      <c r="B6" s="35">
        <v>89</v>
      </c>
    </row>
    <row r="7" spans="1:2" ht="13.5" thickBot="1">
      <c r="A7" s="34"/>
      <c r="B7" s="35"/>
    </row>
    <row r="8" spans="1:2" ht="13.5" thickBot="1">
      <c r="A8" s="34"/>
      <c r="B8" s="35"/>
    </row>
    <row r="9" spans="1:2" ht="13.5" thickBot="1">
      <c r="A9" s="36" t="s">
        <v>117</v>
      </c>
      <c r="B9" s="37">
        <f>SUM(B3:B6)</f>
        <v>480</v>
      </c>
    </row>
    <row r="10" spans="1:2">
      <c r="A10" s="45"/>
      <c r="B10" s="46"/>
    </row>
    <row r="11" spans="1:2">
      <c r="A11" s="38" t="s">
        <v>118</v>
      </c>
      <c r="B11" s="39">
        <v>400</v>
      </c>
    </row>
    <row r="12" spans="1:2" ht="15">
      <c r="A12" s="40"/>
      <c r="B12" s="41">
        <f>B9*100/B11</f>
        <v>120</v>
      </c>
    </row>
  </sheetData>
  <mergeCells count="1">
    <mergeCell ref="A1:B1"/>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dimension ref="A1:L19"/>
  <sheetViews>
    <sheetView view="pageBreakPreview" zoomScale="80" zoomScaleSheetLayoutView="80" workbookViewId="0">
      <selection activeCell="B16" sqref="B16:C16"/>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87"/>
      <c r="B1" s="87"/>
      <c r="C1" s="87"/>
      <c r="D1" s="88" t="s">
        <v>7</v>
      </c>
      <c r="E1" s="88"/>
      <c r="F1" s="88"/>
      <c r="G1" s="88"/>
      <c r="H1" s="88"/>
      <c r="I1" s="88"/>
      <c r="J1" s="88"/>
      <c r="K1" s="7" t="s">
        <v>21</v>
      </c>
      <c r="L1" s="7"/>
    </row>
    <row r="2" spans="1:12" ht="24.95" customHeight="1">
      <c r="A2" s="78"/>
      <c r="B2" s="78"/>
      <c r="C2" s="78"/>
      <c r="D2" s="89" t="str">
        <f>'001'!D2:J2</f>
        <v>PROCESO GESTIÓN AGROPECUARIA Y SOSTENIBLE</v>
      </c>
      <c r="E2" s="89"/>
      <c r="F2" s="89"/>
      <c r="G2" s="89"/>
      <c r="H2" s="89"/>
      <c r="I2" s="89"/>
      <c r="J2" s="89"/>
      <c r="K2" s="9" t="s">
        <v>20</v>
      </c>
      <c r="L2" s="9"/>
    </row>
    <row r="3" spans="1:12" ht="24.95" customHeight="1">
      <c r="A3" s="78"/>
      <c r="B3" s="78"/>
      <c r="C3" s="78"/>
      <c r="D3" s="89" t="s">
        <v>19</v>
      </c>
      <c r="E3" s="89"/>
      <c r="F3" s="89"/>
      <c r="G3" s="89"/>
      <c r="H3" s="89"/>
      <c r="I3" s="89"/>
      <c r="J3" s="89"/>
      <c r="K3" s="9" t="s">
        <v>22</v>
      </c>
      <c r="L3" s="9"/>
    </row>
    <row r="4" spans="1:12" ht="24.95" customHeight="1">
      <c r="A4" s="80" t="s">
        <v>10</v>
      </c>
      <c r="B4" s="81"/>
      <c r="C4" s="81"/>
      <c r="D4" s="81"/>
      <c r="E4" s="81"/>
      <c r="F4" s="81"/>
      <c r="G4" s="81"/>
      <c r="H4" s="81"/>
      <c r="I4" s="81"/>
      <c r="J4" s="81"/>
      <c r="K4" s="81"/>
      <c r="L4" s="81"/>
    </row>
    <row r="5" spans="1:12" ht="27.75" customHeight="1">
      <c r="A5" s="66" t="s">
        <v>33</v>
      </c>
      <c r="B5" s="67"/>
      <c r="C5" s="68"/>
      <c r="D5" s="69">
        <v>5</v>
      </c>
      <c r="E5" s="70"/>
      <c r="F5" s="71"/>
      <c r="G5" s="10" t="s">
        <v>34</v>
      </c>
      <c r="H5" s="90" t="s">
        <v>83</v>
      </c>
      <c r="I5" s="91"/>
      <c r="J5" s="92"/>
      <c r="K5" s="11" t="s">
        <v>35</v>
      </c>
      <c r="L5" s="12" t="s">
        <v>42</v>
      </c>
    </row>
    <row r="6" spans="1:12">
      <c r="A6" s="86"/>
      <c r="B6" s="86"/>
      <c r="C6" s="86"/>
      <c r="D6" s="86"/>
      <c r="E6" s="86"/>
      <c r="F6" s="86"/>
      <c r="G6" s="86"/>
      <c r="H6" s="86"/>
      <c r="I6" s="86"/>
      <c r="J6" s="86"/>
      <c r="K6" s="86"/>
      <c r="L6" s="86"/>
    </row>
    <row r="7" spans="1:12" ht="69.95" customHeight="1">
      <c r="A7" s="79" t="s">
        <v>11</v>
      </c>
      <c r="B7" s="79"/>
      <c r="C7" s="79"/>
      <c r="D7" s="77" t="s">
        <v>79</v>
      </c>
      <c r="E7" s="78"/>
      <c r="F7" s="78"/>
      <c r="G7" s="78"/>
      <c r="H7" s="78"/>
      <c r="I7" s="11" t="s">
        <v>15</v>
      </c>
      <c r="J7" s="77" t="s">
        <v>80</v>
      </c>
      <c r="K7" s="78"/>
      <c r="L7" s="78"/>
    </row>
    <row r="8" spans="1:12" ht="79.5" customHeight="1">
      <c r="A8" s="79" t="s">
        <v>0</v>
      </c>
      <c r="B8" s="79"/>
      <c r="C8" s="79"/>
      <c r="D8" s="78" t="s">
        <v>39</v>
      </c>
      <c r="E8" s="78"/>
      <c r="F8" s="78"/>
      <c r="G8" s="78"/>
      <c r="H8" s="78"/>
      <c r="I8" s="11" t="s">
        <v>16</v>
      </c>
      <c r="J8" s="77" t="s">
        <v>81</v>
      </c>
      <c r="K8" s="78"/>
      <c r="L8" s="78"/>
    </row>
    <row r="9" spans="1:12" ht="69.95" customHeight="1">
      <c r="A9" s="79" t="s">
        <v>12</v>
      </c>
      <c r="B9" s="79"/>
      <c r="C9" s="79"/>
      <c r="D9" s="94" t="s">
        <v>104</v>
      </c>
      <c r="E9" s="78"/>
      <c r="F9" s="78"/>
      <c r="G9" s="78"/>
      <c r="H9" s="78"/>
      <c r="I9" s="11" t="s">
        <v>1</v>
      </c>
      <c r="J9" s="77" t="s">
        <v>44</v>
      </c>
      <c r="K9" s="78"/>
      <c r="L9" s="78"/>
    </row>
    <row r="10" spans="1:12" ht="69.95" customHeight="1">
      <c r="A10" s="79" t="s">
        <v>13</v>
      </c>
      <c r="B10" s="79"/>
      <c r="C10" s="79"/>
      <c r="D10" s="77" t="s">
        <v>82</v>
      </c>
      <c r="E10" s="78"/>
      <c r="F10" s="78"/>
      <c r="G10" s="78"/>
      <c r="H10" s="78"/>
      <c r="I10" s="11" t="s">
        <v>17</v>
      </c>
      <c r="J10" s="77" t="s">
        <v>40</v>
      </c>
      <c r="K10" s="78"/>
      <c r="L10" s="78"/>
    </row>
    <row r="11" spans="1:12" ht="69.95" customHeight="1">
      <c r="A11" s="79" t="s">
        <v>14</v>
      </c>
      <c r="B11" s="79"/>
      <c r="C11" s="79"/>
      <c r="D11" s="78" t="s">
        <v>95</v>
      </c>
      <c r="E11" s="78"/>
      <c r="F11" s="78"/>
      <c r="G11" s="78"/>
      <c r="H11" s="78"/>
      <c r="I11" s="11" t="s">
        <v>18</v>
      </c>
      <c r="J11" s="78" t="s">
        <v>48</v>
      </c>
      <c r="K11" s="78"/>
      <c r="L11" s="78"/>
    </row>
    <row r="12" spans="1:12" s="19" customFormat="1" ht="51.75" customHeight="1">
      <c r="A12" s="66" t="s">
        <v>29</v>
      </c>
      <c r="B12" s="68"/>
      <c r="C12" s="13">
        <v>0.95</v>
      </c>
      <c r="D12" s="66" t="s">
        <v>30</v>
      </c>
      <c r="E12" s="68"/>
      <c r="F12" s="14">
        <v>0.75</v>
      </c>
      <c r="G12" s="10" t="s">
        <v>31</v>
      </c>
      <c r="H12" s="15">
        <v>1</v>
      </c>
      <c r="I12" s="11" t="s">
        <v>3</v>
      </c>
      <c r="J12" s="16" t="s">
        <v>38</v>
      </c>
      <c r="K12" s="17" t="s">
        <v>100</v>
      </c>
      <c r="L12" s="18" t="s">
        <v>101</v>
      </c>
    </row>
    <row r="13" spans="1:12" s="20" customFormat="1" ht="24.95" customHeight="1">
      <c r="A13" s="80" t="s">
        <v>4</v>
      </c>
      <c r="B13" s="81"/>
      <c r="C13" s="81"/>
      <c r="D13" s="81"/>
      <c r="E13" s="81"/>
      <c r="F13" s="81"/>
      <c r="G13" s="81"/>
      <c r="H13" s="81"/>
      <c r="I13" s="81"/>
      <c r="J13" s="81"/>
      <c r="K13" s="81"/>
      <c r="L13" s="81"/>
    </row>
    <row r="14" spans="1:12" s="21" customFormat="1" ht="39.75" customHeight="1">
      <c r="A14" s="11" t="s">
        <v>5</v>
      </c>
      <c r="B14" s="11" t="s">
        <v>8</v>
      </c>
      <c r="C14" s="11" t="s">
        <v>9</v>
      </c>
      <c r="D14" s="11" t="s">
        <v>2</v>
      </c>
      <c r="E14" s="11" t="s">
        <v>6</v>
      </c>
      <c r="F14" s="83" t="s">
        <v>26</v>
      </c>
      <c r="G14" s="84"/>
      <c r="H14" s="79" t="s">
        <v>27</v>
      </c>
      <c r="I14" s="79"/>
      <c r="J14" s="11" t="s">
        <v>24</v>
      </c>
      <c r="K14" s="11" t="s">
        <v>25</v>
      </c>
      <c r="L14" s="11" t="s">
        <v>23</v>
      </c>
    </row>
    <row r="15" spans="1:12" s="21" customFormat="1" ht="39.75" customHeight="1">
      <c r="A15" s="22">
        <v>43480</v>
      </c>
      <c r="B15" s="31">
        <v>480</v>
      </c>
      <c r="C15" s="23">
        <v>400</v>
      </c>
      <c r="D15" s="26">
        <f>C$12</f>
        <v>0.95</v>
      </c>
      <c r="E15" s="28">
        <f>B16/C15</f>
        <v>1.2</v>
      </c>
      <c r="F15" s="85" t="s">
        <v>137</v>
      </c>
      <c r="G15" s="76"/>
      <c r="H15" s="77"/>
      <c r="I15" s="78"/>
      <c r="J15" s="30"/>
      <c r="K15" s="22"/>
      <c r="L15" s="23"/>
    </row>
    <row r="16" spans="1:12" s="21" customFormat="1" ht="30" customHeight="1">
      <c r="A16" s="22">
        <v>43480</v>
      </c>
      <c r="B16" s="43">
        <v>480</v>
      </c>
      <c r="C16" s="43">
        <v>400</v>
      </c>
      <c r="D16" s="26">
        <f t="shared" ref="D16:D18" si="0">C$12</f>
        <v>0.95</v>
      </c>
      <c r="E16" s="28" t="e">
        <f>#REF!/C16</f>
        <v>#REF!</v>
      </c>
      <c r="F16" s="82"/>
      <c r="G16" s="76"/>
      <c r="H16" s="78"/>
      <c r="I16" s="78"/>
      <c r="J16" s="23"/>
      <c r="K16" s="23"/>
      <c r="L16" s="23"/>
    </row>
    <row r="17" spans="1:12" ht="30" customHeight="1">
      <c r="A17" s="23"/>
      <c r="B17" s="23"/>
      <c r="C17" s="23"/>
      <c r="D17" s="26">
        <f t="shared" si="0"/>
        <v>0.95</v>
      </c>
      <c r="E17" s="28" t="e">
        <f t="shared" ref="E17:E18" si="1">B17/C17</f>
        <v>#DIV/0!</v>
      </c>
      <c r="F17" s="82"/>
      <c r="G17" s="76"/>
      <c r="H17" s="78"/>
      <c r="I17" s="78"/>
      <c r="J17" s="23"/>
      <c r="K17" s="23"/>
      <c r="L17" s="23"/>
    </row>
    <row r="18" spans="1:12" ht="30" customHeight="1">
      <c r="A18" s="23"/>
      <c r="B18" s="23"/>
      <c r="C18" s="23"/>
      <c r="D18" s="26">
        <f t="shared" si="0"/>
        <v>0.95</v>
      </c>
      <c r="E18" s="28" t="e">
        <f t="shared" si="1"/>
        <v>#DIV/0!</v>
      </c>
      <c r="F18" s="82"/>
      <c r="G18" s="76"/>
      <c r="H18" s="78"/>
      <c r="I18" s="78"/>
      <c r="J18" s="23"/>
      <c r="K18" s="23"/>
      <c r="L18" s="23"/>
    </row>
    <row r="19" spans="1:12" ht="30" customHeight="1">
      <c r="A19" s="42" t="s">
        <v>138</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5" priority="1" stopIfTrue="1" operator="lessThan">
      <formula>0.749</formula>
    </cfRule>
    <cfRule type="cellIs" dxfId="4" priority="2" stopIfTrue="1" operator="between">
      <formula>75%</formula>
      <formula>0.949</formula>
    </cfRule>
    <cfRule type="cellIs" dxfId="3"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FORTALECIMIENTO DEL SECTOR EMPRESARIAL Y AGROINDUSTRI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2.xml><?xml version="1.0" encoding="utf-8"?>
<worksheet xmlns="http://schemas.openxmlformats.org/spreadsheetml/2006/main" xmlns:r="http://schemas.openxmlformats.org/officeDocument/2006/relationships">
  <dimension ref="A1:B25"/>
  <sheetViews>
    <sheetView workbookViewId="0">
      <selection sqref="A1:I27"/>
    </sheetView>
  </sheetViews>
  <sheetFormatPr baseColWidth="10" defaultRowHeight="12.75"/>
  <cols>
    <col min="1" max="1" width="29.28515625" customWidth="1"/>
    <col min="2" max="2" width="17.85546875" customWidth="1"/>
  </cols>
  <sheetData>
    <row r="1" spans="1:2" ht="13.5" thickBot="1">
      <c r="A1" s="65"/>
      <c r="B1" s="65"/>
    </row>
    <row r="2" spans="1:2" ht="13.5" thickBot="1">
      <c r="A2" s="44"/>
      <c r="B2" s="33"/>
    </row>
    <row r="3" spans="1:2" ht="13.5" thickBot="1">
      <c r="A3" s="34"/>
      <c r="B3" s="35"/>
    </row>
    <row r="4" spans="1:2" ht="13.5" thickBot="1">
      <c r="A4" s="34"/>
      <c r="B4" s="35"/>
    </row>
    <row r="5" spans="1:2" ht="13.5" thickBot="1">
      <c r="A5" s="34"/>
      <c r="B5" s="35"/>
    </row>
    <row r="6" spans="1:2" ht="13.5" thickBot="1">
      <c r="A6" s="34"/>
      <c r="B6" s="35"/>
    </row>
    <row r="7" spans="1:2" ht="13.5" thickBot="1">
      <c r="A7" s="34"/>
      <c r="B7" s="35"/>
    </row>
    <row r="8" spans="1:2" ht="13.5" thickBot="1">
      <c r="A8" s="34"/>
      <c r="B8" s="35"/>
    </row>
    <row r="9" spans="1:2" ht="13.5" thickBot="1">
      <c r="A9" s="34"/>
      <c r="B9" s="35"/>
    </row>
    <row r="10" spans="1:2" ht="13.5" thickBot="1">
      <c r="A10" s="34"/>
      <c r="B10" s="35"/>
    </row>
    <row r="11" spans="1:2" ht="13.5" thickBot="1">
      <c r="A11" s="34"/>
      <c r="B11" s="35"/>
    </row>
    <row r="12" spans="1:2" ht="13.5" thickBot="1">
      <c r="A12" s="34"/>
      <c r="B12" s="35"/>
    </row>
    <row r="13" spans="1:2" ht="13.5" thickBot="1">
      <c r="A13" s="34"/>
      <c r="B13" s="35"/>
    </row>
    <row r="14" spans="1:2" ht="13.5" thickBot="1">
      <c r="A14" s="34"/>
      <c r="B14" s="35"/>
    </row>
    <row r="15" spans="1:2" ht="13.5" thickBot="1">
      <c r="A15" s="34"/>
      <c r="B15" s="35"/>
    </row>
    <row r="16" spans="1:2" ht="13.5" thickBot="1">
      <c r="A16" s="34"/>
      <c r="B16" s="35"/>
    </row>
    <row r="17" spans="1:2" ht="13.5" thickBot="1">
      <c r="A17" s="34"/>
      <c r="B17" s="35"/>
    </row>
    <row r="18" spans="1:2" ht="13.5" thickBot="1">
      <c r="A18" s="34"/>
      <c r="B18" s="35"/>
    </row>
    <row r="19" spans="1:2" ht="13.5" thickBot="1">
      <c r="A19" s="34"/>
      <c r="B19" s="35"/>
    </row>
    <row r="20" spans="1:2" ht="13.5" thickBot="1">
      <c r="A20" s="34"/>
      <c r="B20" s="35"/>
    </row>
    <row r="21" spans="1:2" ht="13.5" thickBot="1">
      <c r="A21" s="34"/>
      <c r="B21" s="35"/>
    </row>
    <row r="22" spans="1:2" ht="13.5" thickBot="1">
      <c r="A22" s="36"/>
      <c r="B22" s="37"/>
    </row>
    <row r="23" spans="1:2">
      <c r="A23" s="45"/>
      <c r="B23" s="46"/>
    </row>
    <row r="24" spans="1:2">
      <c r="A24" s="38"/>
      <c r="B24" s="39"/>
    </row>
    <row r="25" spans="1:2" ht="15">
      <c r="A25" s="40"/>
      <c r="B25" s="41"/>
    </row>
  </sheetData>
  <mergeCells count="1">
    <mergeCell ref="A1:B1"/>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L19"/>
  <sheetViews>
    <sheetView tabSelected="1" view="pageBreakPreview" topLeftCell="A10" zoomScale="80" zoomScaleSheetLayoutView="80" workbookViewId="0">
      <selection activeCell="F16" sqref="F16:G16"/>
    </sheetView>
  </sheetViews>
  <sheetFormatPr baseColWidth="10" defaultRowHeight="12.75"/>
  <cols>
    <col min="1" max="2" width="14.7109375" style="8" customWidth="1"/>
    <col min="3" max="3" width="20.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87"/>
      <c r="B1" s="87"/>
      <c r="C1" s="87"/>
      <c r="D1" s="88" t="s">
        <v>7</v>
      </c>
      <c r="E1" s="88"/>
      <c r="F1" s="88"/>
      <c r="G1" s="88"/>
      <c r="H1" s="88"/>
      <c r="I1" s="88"/>
      <c r="J1" s="88"/>
      <c r="K1" s="7" t="s">
        <v>21</v>
      </c>
      <c r="L1" s="7"/>
    </row>
    <row r="2" spans="1:12" ht="24.95" customHeight="1">
      <c r="A2" s="78"/>
      <c r="B2" s="78"/>
      <c r="C2" s="78"/>
      <c r="D2" s="89" t="str">
        <f>'001'!D2:J2</f>
        <v>PROCESO GESTIÓN AGROPECUARIA Y SOSTENIBLE</v>
      </c>
      <c r="E2" s="89"/>
      <c r="F2" s="89"/>
      <c r="G2" s="89"/>
      <c r="H2" s="89"/>
      <c r="I2" s="89"/>
      <c r="J2" s="89"/>
      <c r="K2" s="9" t="s">
        <v>20</v>
      </c>
      <c r="L2" s="9"/>
    </row>
    <row r="3" spans="1:12" ht="24.95" customHeight="1">
      <c r="A3" s="78"/>
      <c r="B3" s="78"/>
      <c r="C3" s="78"/>
      <c r="D3" s="89" t="s">
        <v>19</v>
      </c>
      <c r="E3" s="89"/>
      <c r="F3" s="89"/>
      <c r="G3" s="89"/>
      <c r="H3" s="89"/>
      <c r="I3" s="89"/>
      <c r="J3" s="89"/>
      <c r="K3" s="9" t="s">
        <v>22</v>
      </c>
      <c r="L3" s="9"/>
    </row>
    <row r="4" spans="1:12" ht="24.95" customHeight="1">
      <c r="A4" s="80" t="s">
        <v>10</v>
      </c>
      <c r="B4" s="81"/>
      <c r="C4" s="81"/>
      <c r="D4" s="81"/>
      <c r="E4" s="81"/>
      <c r="F4" s="81"/>
      <c r="G4" s="81"/>
      <c r="H4" s="81"/>
      <c r="I4" s="81"/>
      <c r="J4" s="81"/>
      <c r="K4" s="81"/>
      <c r="L4" s="81"/>
    </row>
    <row r="5" spans="1:12" ht="27.75" customHeight="1">
      <c r="A5" s="66" t="s">
        <v>33</v>
      </c>
      <c r="B5" s="67"/>
      <c r="C5" s="68"/>
      <c r="D5" s="69">
        <v>6</v>
      </c>
      <c r="E5" s="70"/>
      <c r="F5" s="71"/>
      <c r="G5" s="10" t="s">
        <v>34</v>
      </c>
      <c r="H5" s="90" t="s">
        <v>41</v>
      </c>
      <c r="I5" s="91"/>
      <c r="J5" s="92"/>
      <c r="K5" s="11" t="s">
        <v>35</v>
      </c>
      <c r="L5" s="12" t="s">
        <v>42</v>
      </c>
    </row>
    <row r="6" spans="1:12">
      <c r="A6" s="86"/>
      <c r="B6" s="86"/>
      <c r="C6" s="86"/>
      <c r="D6" s="86"/>
      <c r="E6" s="86"/>
      <c r="F6" s="86"/>
      <c r="G6" s="86"/>
      <c r="H6" s="86"/>
      <c r="I6" s="86"/>
      <c r="J6" s="86"/>
      <c r="K6" s="86"/>
      <c r="L6" s="86"/>
    </row>
    <row r="7" spans="1:12" ht="69.95" customHeight="1">
      <c r="A7" s="79" t="s">
        <v>11</v>
      </c>
      <c r="B7" s="79"/>
      <c r="C7" s="79"/>
      <c r="D7" s="77" t="s">
        <v>43</v>
      </c>
      <c r="E7" s="78"/>
      <c r="F7" s="78"/>
      <c r="G7" s="78"/>
      <c r="H7" s="78"/>
      <c r="I7" s="11" t="s">
        <v>15</v>
      </c>
      <c r="J7" s="77" t="s">
        <v>86</v>
      </c>
      <c r="K7" s="78"/>
      <c r="L7" s="78"/>
    </row>
    <row r="8" spans="1:12" ht="79.5" customHeight="1">
      <c r="A8" s="79" t="s">
        <v>0</v>
      </c>
      <c r="B8" s="79"/>
      <c r="C8" s="79"/>
      <c r="D8" s="78" t="s">
        <v>39</v>
      </c>
      <c r="E8" s="78"/>
      <c r="F8" s="78"/>
      <c r="G8" s="78"/>
      <c r="H8" s="78"/>
      <c r="I8" s="11" t="s">
        <v>16</v>
      </c>
      <c r="J8" s="77" t="s">
        <v>87</v>
      </c>
      <c r="K8" s="78"/>
      <c r="L8" s="78"/>
    </row>
    <row r="9" spans="1:12" ht="69.95" customHeight="1">
      <c r="A9" s="79" t="s">
        <v>12</v>
      </c>
      <c r="B9" s="79"/>
      <c r="C9" s="79"/>
      <c r="D9" s="77" t="s">
        <v>85</v>
      </c>
      <c r="E9" s="78"/>
      <c r="F9" s="78"/>
      <c r="G9" s="78"/>
      <c r="H9" s="78"/>
      <c r="I9" s="11" t="s">
        <v>1</v>
      </c>
      <c r="J9" s="77" t="s">
        <v>44</v>
      </c>
      <c r="K9" s="78"/>
      <c r="L9" s="78"/>
    </row>
    <row r="10" spans="1:12" ht="69.95" customHeight="1">
      <c r="A10" s="79" t="s">
        <v>13</v>
      </c>
      <c r="B10" s="79"/>
      <c r="C10" s="79"/>
      <c r="D10" s="77" t="s">
        <v>84</v>
      </c>
      <c r="E10" s="78"/>
      <c r="F10" s="78"/>
      <c r="G10" s="78"/>
      <c r="H10" s="78"/>
      <c r="I10" s="11" t="s">
        <v>17</v>
      </c>
      <c r="J10" s="77" t="s">
        <v>40</v>
      </c>
      <c r="K10" s="78"/>
      <c r="L10" s="78"/>
    </row>
    <row r="11" spans="1:12" ht="69.95" customHeight="1">
      <c r="A11" s="79" t="s">
        <v>14</v>
      </c>
      <c r="B11" s="79"/>
      <c r="C11" s="79"/>
      <c r="D11" s="78" t="s">
        <v>95</v>
      </c>
      <c r="E11" s="78"/>
      <c r="F11" s="78"/>
      <c r="G11" s="78"/>
      <c r="H11" s="78"/>
      <c r="I11" s="11" t="s">
        <v>18</v>
      </c>
      <c r="J11" s="78" t="s">
        <v>48</v>
      </c>
      <c r="K11" s="78"/>
      <c r="L11" s="78"/>
    </row>
    <row r="12" spans="1:12" s="19" customFormat="1" ht="51.75" customHeight="1">
      <c r="A12" s="66" t="s">
        <v>29</v>
      </c>
      <c r="B12" s="68"/>
      <c r="C12" s="13">
        <v>0.95</v>
      </c>
      <c r="D12" s="66" t="s">
        <v>30</v>
      </c>
      <c r="E12" s="68"/>
      <c r="F12" s="14">
        <v>0.75</v>
      </c>
      <c r="G12" s="10" t="s">
        <v>31</v>
      </c>
      <c r="H12" s="15">
        <v>1</v>
      </c>
      <c r="I12" s="11" t="s">
        <v>3</v>
      </c>
      <c r="J12" s="16" t="s">
        <v>38</v>
      </c>
      <c r="K12" s="17" t="s">
        <v>102</v>
      </c>
      <c r="L12" s="18" t="s">
        <v>103</v>
      </c>
    </row>
    <row r="13" spans="1:12" s="20" customFormat="1" ht="24.95" customHeight="1">
      <c r="A13" s="80" t="s">
        <v>4</v>
      </c>
      <c r="B13" s="81"/>
      <c r="C13" s="81"/>
      <c r="D13" s="81"/>
      <c r="E13" s="81"/>
      <c r="F13" s="81"/>
      <c r="G13" s="81"/>
      <c r="H13" s="81"/>
      <c r="I13" s="81"/>
      <c r="J13" s="81"/>
      <c r="K13" s="81"/>
      <c r="L13" s="81"/>
    </row>
    <row r="14" spans="1:12" s="21" customFormat="1" ht="39.75" customHeight="1">
      <c r="A14" s="11" t="s">
        <v>5</v>
      </c>
      <c r="B14" s="11" t="s">
        <v>8</v>
      </c>
      <c r="C14" s="11" t="s">
        <v>9</v>
      </c>
      <c r="D14" s="11" t="s">
        <v>2</v>
      </c>
      <c r="E14" s="11" t="s">
        <v>6</v>
      </c>
      <c r="F14" s="83" t="s">
        <v>26</v>
      </c>
      <c r="G14" s="84"/>
      <c r="H14" s="79" t="s">
        <v>27</v>
      </c>
      <c r="I14" s="79"/>
      <c r="J14" s="11" t="s">
        <v>24</v>
      </c>
      <c r="K14" s="11" t="s">
        <v>25</v>
      </c>
      <c r="L14" s="11" t="s">
        <v>23</v>
      </c>
    </row>
    <row r="15" spans="1:12" s="21" customFormat="1" ht="30" customHeight="1">
      <c r="A15" s="22">
        <v>42369</v>
      </c>
      <c r="B15" s="23">
        <v>8079397243</v>
      </c>
      <c r="C15" s="29">
        <f>4800000000+1730000000+7000033560</f>
        <v>13530033560</v>
      </c>
      <c r="D15" s="26">
        <f>C$12</f>
        <v>0.95</v>
      </c>
      <c r="E15" s="28">
        <f>B15/C15</f>
        <v>0.59714539562457669</v>
      </c>
      <c r="F15" s="82" t="s">
        <v>107</v>
      </c>
      <c r="G15" s="76"/>
      <c r="H15" s="78" t="s">
        <v>108</v>
      </c>
      <c r="I15" s="78"/>
      <c r="J15" s="23" t="s">
        <v>109</v>
      </c>
      <c r="K15" s="23"/>
      <c r="L15" s="23"/>
    </row>
    <row r="16" spans="1:12" s="21" customFormat="1" ht="30" customHeight="1">
      <c r="A16" s="23"/>
      <c r="B16" s="23"/>
      <c r="C16" s="23"/>
      <c r="D16" s="26">
        <f t="shared" ref="D16:D18" si="0">C$12</f>
        <v>0.95</v>
      </c>
      <c r="E16" s="28" t="e">
        <f t="shared" ref="E16:E18" si="1">B16/C16</f>
        <v>#DIV/0!</v>
      </c>
      <c r="F16" s="82"/>
      <c r="G16" s="76"/>
      <c r="H16" s="78"/>
      <c r="I16" s="78"/>
      <c r="J16" s="23"/>
      <c r="K16" s="23"/>
      <c r="L16" s="23"/>
    </row>
    <row r="17" spans="1:12" ht="30" customHeight="1">
      <c r="A17" s="23"/>
      <c r="B17" s="23"/>
      <c r="C17" s="23"/>
      <c r="D17" s="26">
        <f t="shared" si="0"/>
        <v>0.95</v>
      </c>
      <c r="E17" s="28" t="e">
        <f t="shared" si="1"/>
        <v>#DIV/0!</v>
      </c>
      <c r="F17" s="82"/>
      <c r="G17" s="76"/>
      <c r="H17" s="78"/>
      <c r="I17" s="78"/>
      <c r="J17" s="23"/>
      <c r="K17" s="23"/>
      <c r="L17" s="23"/>
    </row>
    <row r="18" spans="1:12" ht="30" customHeight="1">
      <c r="A18" s="23"/>
      <c r="B18" s="23"/>
      <c r="C18" s="23"/>
      <c r="D18" s="26">
        <f t="shared" si="0"/>
        <v>0.95</v>
      </c>
      <c r="E18" s="28" t="e">
        <f t="shared" si="1"/>
        <v>#DIV/0!</v>
      </c>
      <c r="F18" s="82"/>
      <c r="G18" s="76"/>
      <c r="H18" s="78"/>
      <c r="I18" s="78"/>
      <c r="J18" s="23"/>
      <c r="K18" s="23"/>
      <c r="L18" s="23"/>
    </row>
    <row r="19" spans="1:12" ht="30" customHeight="1"/>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0.749</formula>
    </cfRule>
    <cfRule type="cellIs" dxfId="1" priority="2" stopIfTrue="1" operator="between">
      <formula>0.75</formula>
      <formula>0.949</formula>
    </cfRule>
    <cfRule type="cellIs" dxfId="0" priority="3" stopIfTrue="1" operator="greaterThanOrEqual">
      <formula>0.95</formula>
    </cfRule>
  </conditionalFormatting>
  <dataValidations count="1">
    <dataValidation type="list" allowBlank="1" showInputMessage="1" showErrorMessage="1" sqref="L15:L18">
      <formula1>$A$36:$A$38</formula1>
    </dataValidation>
  </dataValidations>
  <hyperlinks>
    <hyperlink ref="H5:J5" location="'Listado de indicadores '!A1" display="CUMPLIMIENTO METAS AL PLAN DE DESARROLLO"/>
  </hyperlinks>
  <pageMargins left="0.70866141732283472" right="0.70866141732283472" top="0.35433070866141736" bottom="0.35433070866141736" header="0.31496062992125984" footer="0.31496062992125984"/>
  <pageSetup scale="57"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6</vt:i4>
      </vt:variant>
    </vt:vector>
  </HeadingPairs>
  <TitlesOfParts>
    <vt:vector size="19" baseType="lpstr">
      <vt:lpstr>Listado de indicadores </vt:lpstr>
      <vt:lpstr>001 evidencias</vt:lpstr>
      <vt:lpstr>001</vt:lpstr>
      <vt:lpstr>002 evidencias</vt:lpstr>
      <vt:lpstr>002</vt:lpstr>
      <vt:lpstr>003 evidencias</vt:lpstr>
      <vt:lpstr>003</vt:lpstr>
      <vt:lpstr>004 evidencias</vt:lpstr>
      <vt:lpstr>004</vt:lpstr>
      <vt:lpstr>005 evidencias</vt:lpstr>
      <vt:lpstr>005</vt:lpstr>
      <vt:lpstr>006 evidencias</vt:lpstr>
      <vt:lpstr>006</vt:lpstr>
      <vt:lpstr>'001'!Área_de_impresión</vt:lpstr>
      <vt:lpstr>'002'!Área_de_impresión</vt:lpstr>
      <vt:lpstr>'003'!Área_de_impresión</vt:lpstr>
      <vt:lpstr>'004'!Área_de_impresión</vt:lpstr>
      <vt:lpstr>'005'!Área_de_impresión</vt:lpstr>
      <vt:lpstr>'006'!Área_de_impresión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AGRICU11</cp:lastModifiedBy>
  <cp:lastPrinted>2019-01-18T20:56:08Z</cp:lastPrinted>
  <dcterms:created xsi:type="dcterms:W3CDTF">2015-04-25T14:31:18Z</dcterms:created>
  <dcterms:modified xsi:type="dcterms:W3CDTF">2019-01-18T21:26:29Z</dcterms:modified>
</cp:coreProperties>
</file>